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65" windowWidth="15120" windowHeight="7650" tabRatio="284" activeTab="3"/>
  </bookViews>
  <sheets>
    <sheet name="3" sheetId="14" r:id="rId1"/>
    <sheet name="4" sheetId="7" r:id="rId2"/>
    <sheet name="5" sheetId="10" r:id="rId3"/>
    <sheet name="ф.6" sheetId="17" r:id="rId4"/>
    <sheet name="6" sheetId="9" state="hidden" r:id="rId5"/>
  </sheets>
  <externalReferences>
    <externalReference r:id="rId6"/>
  </externalReferences>
  <definedNames>
    <definedName name="_xlnm.Print_Titles" localSheetId="0">'3'!$13:$14</definedName>
    <definedName name="_xlnm.Print_Titles" localSheetId="1">'4'!$8:$9</definedName>
    <definedName name="_xlnm.Print_Titles" localSheetId="4">'6'!$10:$11</definedName>
    <definedName name="_xlnm.Print_Area" localSheetId="0">'3'!$A$4:$H$26</definedName>
    <definedName name="_xlnm.Print_Area" localSheetId="1">'4'!$A$1:$M$81</definedName>
    <definedName name="_xlnm.Print_Area" localSheetId="2">'5'!$A$1:$Q$118</definedName>
    <definedName name="_xlnm.Print_Area" localSheetId="4">'6'!$A$1:$G$114</definedName>
    <definedName name="_xlnm.Print_Area" localSheetId="3">ф.6!$A$1:$G$137</definedName>
  </definedNames>
  <calcPr calcId="162913"/>
</workbook>
</file>

<file path=xl/calcChain.xml><?xml version="1.0" encoding="utf-8"?>
<calcChain xmlns="http://schemas.openxmlformats.org/spreadsheetml/2006/main">
  <c r="F11" i="17" l="1"/>
  <c r="F14" i="17"/>
  <c r="F19" i="17"/>
  <c r="E19" i="17"/>
  <c r="F17" i="17"/>
  <c r="E17" i="17"/>
  <c r="G43" i="17"/>
  <c r="G41" i="17"/>
  <c r="F38" i="17"/>
  <c r="F26" i="17"/>
  <c r="F43" i="17" l="1"/>
  <c r="F41" i="17"/>
  <c r="F61" i="17"/>
  <c r="F73" i="17"/>
  <c r="F97" i="17"/>
  <c r="F96" i="17"/>
  <c r="F120" i="17"/>
  <c r="E120" i="17"/>
  <c r="E96" i="17"/>
  <c r="O101" i="10" l="1"/>
  <c r="O100" i="10"/>
  <c r="O99" i="10"/>
  <c r="O98" i="10"/>
  <c r="O97" i="10"/>
  <c r="O96" i="10"/>
  <c r="O95" i="10"/>
  <c r="O94" i="10"/>
  <c r="O93" i="10"/>
  <c r="O92" i="10"/>
  <c r="N90" i="10"/>
  <c r="M90" i="10"/>
  <c r="Q109" i="10"/>
  <c r="N109" i="10"/>
  <c r="P109" i="10" s="1"/>
  <c r="P108" i="10"/>
  <c r="Q108" i="10"/>
  <c r="P104" i="10"/>
  <c r="N104" i="10"/>
  <c r="O72" i="10"/>
  <c r="O71" i="10"/>
  <c r="N62" i="10"/>
  <c r="O62" i="10"/>
  <c r="M62" i="10"/>
  <c r="P66" i="10"/>
  <c r="Q66" i="10"/>
  <c r="Q65" i="10"/>
  <c r="P65" i="10"/>
  <c r="Q38" i="10"/>
  <c r="P38" i="10"/>
  <c r="Q37" i="10"/>
  <c r="P37" i="10"/>
  <c r="N36" i="10"/>
  <c r="O36" i="10"/>
  <c r="M36" i="10"/>
  <c r="Q104" i="10" l="1"/>
  <c r="P36" i="10"/>
  <c r="Q36" i="10"/>
  <c r="O35" i="10" l="1"/>
  <c r="O34" i="10"/>
  <c r="O33" i="10"/>
  <c r="O32" i="10"/>
  <c r="O31" i="10"/>
  <c r="O30" i="10"/>
  <c r="O29" i="10"/>
  <c r="O28" i="10" l="1"/>
  <c r="O27" i="10" s="1"/>
  <c r="Q35" i="10"/>
  <c r="P35" i="10"/>
  <c r="N35" i="10"/>
  <c r="M35" i="10"/>
  <c r="M37" i="7" l="1"/>
  <c r="L37" i="7"/>
  <c r="M36" i="7"/>
  <c r="L36" i="7"/>
  <c r="F22" i="17" l="1"/>
  <c r="Q60" i="10" l="1"/>
  <c r="N60" i="10"/>
  <c r="P60" i="10" s="1"/>
  <c r="Q67" i="10"/>
  <c r="P67" i="10"/>
  <c r="E97" i="17" l="1"/>
  <c r="G62" i="17"/>
  <c r="E27" i="17"/>
  <c r="E15" i="17" l="1"/>
  <c r="N40" i="10"/>
  <c r="O40" i="10"/>
  <c r="M40" i="10"/>
  <c r="M83" i="10" l="1"/>
  <c r="N84" i="10"/>
  <c r="O84" i="10" s="1"/>
  <c r="Q84" i="10" l="1"/>
  <c r="P84" i="10"/>
  <c r="M81" i="10"/>
  <c r="Q64" i="10"/>
  <c r="P64" i="10"/>
  <c r="Q63" i="10"/>
  <c r="P63" i="10"/>
  <c r="Q62" i="10" l="1"/>
  <c r="P62" i="10"/>
  <c r="O57" i="10" l="1"/>
  <c r="Q57" i="10" s="1"/>
  <c r="N57" i="10"/>
  <c r="P57" i="10" l="1"/>
  <c r="N33" i="10"/>
  <c r="M33" i="10"/>
  <c r="R33" i="10"/>
  <c r="M33" i="7" l="1"/>
  <c r="Q33" i="10" s="1"/>
  <c r="L33" i="7"/>
  <c r="P33" i="10" s="1"/>
  <c r="M32" i="7"/>
  <c r="L32" i="7"/>
  <c r="M54" i="10" l="1"/>
  <c r="N61" i="10"/>
  <c r="P61" i="10" l="1"/>
  <c r="Q61" i="10"/>
  <c r="M101" i="10" l="1"/>
  <c r="M100" i="10"/>
  <c r="M99" i="10"/>
  <c r="M98" i="10"/>
  <c r="M97" i="10"/>
  <c r="M96" i="10"/>
  <c r="M95" i="10"/>
  <c r="M94" i="10"/>
  <c r="M93" i="10"/>
  <c r="M92" i="10"/>
  <c r="N83" i="10"/>
  <c r="N47" i="10"/>
  <c r="Q25" i="10"/>
  <c r="P25" i="10"/>
  <c r="O83" i="10" l="1"/>
  <c r="E22" i="17"/>
  <c r="G22" i="17" s="1"/>
  <c r="G80" i="17"/>
  <c r="G128" i="17"/>
  <c r="G34" i="17"/>
  <c r="Q83" i="10" l="1"/>
  <c r="P83" i="10"/>
  <c r="M102" i="10"/>
  <c r="M91" i="10"/>
  <c r="N99" i="10"/>
  <c r="N95" i="10"/>
  <c r="Q105" i="10"/>
  <c r="Q106" i="10"/>
  <c r="Q110" i="10"/>
  <c r="N105" i="10"/>
  <c r="N106" i="10"/>
  <c r="N107" i="10"/>
  <c r="N110" i="10"/>
  <c r="N103" i="10"/>
  <c r="N93" i="10"/>
  <c r="N94" i="10"/>
  <c r="P94" i="10" s="1"/>
  <c r="N96" i="10"/>
  <c r="P96" i="10" s="1"/>
  <c r="N97" i="10"/>
  <c r="N98" i="10"/>
  <c r="P98" i="10" s="1"/>
  <c r="N100" i="10"/>
  <c r="N101" i="10"/>
  <c r="P101" i="10" s="1"/>
  <c r="N92" i="10"/>
  <c r="N82" i="10"/>
  <c r="N81" i="10" s="1"/>
  <c r="M77" i="10"/>
  <c r="M76" i="10" s="1"/>
  <c r="E84" i="17" s="1"/>
  <c r="P105" i="10" l="1"/>
  <c r="P103" i="10"/>
  <c r="N102" i="10"/>
  <c r="O91" i="10"/>
  <c r="Q103" i="10"/>
  <c r="P107" i="10"/>
  <c r="P106" i="10"/>
  <c r="N91" i="10"/>
  <c r="O102" i="10"/>
  <c r="P110" i="10"/>
  <c r="Q107" i="10"/>
  <c r="Q93" i="10"/>
  <c r="P93" i="10"/>
  <c r="P92" i="10"/>
  <c r="Q92" i="10"/>
  <c r="Q97" i="10"/>
  <c r="P97" i="10"/>
  <c r="Q95" i="10"/>
  <c r="P95" i="10"/>
  <c r="Q99" i="10"/>
  <c r="P99" i="10"/>
  <c r="P100" i="10"/>
  <c r="Q100" i="10"/>
  <c r="Q101" i="10"/>
  <c r="Q96" i="10"/>
  <c r="Q98" i="10"/>
  <c r="Q94" i="10"/>
  <c r="N23" i="10"/>
  <c r="O23" i="10"/>
  <c r="M23" i="10"/>
  <c r="O90" i="10" l="1"/>
  <c r="E118" i="17"/>
  <c r="E117" i="17" s="1"/>
  <c r="F118" i="17"/>
  <c r="G120" i="17"/>
  <c r="Q102" i="10"/>
  <c r="P102" i="10"/>
  <c r="Q91" i="10"/>
  <c r="P91" i="10"/>
  <c r="G118" i="17" l="1"/>
  <c r="F117" i="17"/>
  <c r="G117" i="17" s="1"/>
  <c r="N89" i="10"/>
  <c r="M89" i="10"/>
  <c r="R90" i="10" l="1"/>
  <c r="R89" i="10" s="1"/>
  <c r="Q90" i="10" l="1"/>
  <c r="O89" i="10"/>
  <c r="P90" i="10"/>
  <c r="Q89" i="10" l="1"/>
  <c r="P89" i="10"/>
  <c r="M72" i="7" l="1"/>
  <c r="L72" i="7"/>
  <c r="M71" i="7"/>
  <c r="L71" i="7"/>
  <c r="M70" i="7"/>
  <c r="L70" i="7"/>
  <c r="M69" i="7"/>
  <c r="L69" i="7"/>
  <c r="M68" i="7"/>
  <c r="L68" i="7"/>
  <c r="M67" i="7"/>
  <c r="L67" i="7"/>
  <c r="M66" i="7"/>
  <c r="L66" i="7"/>
  <c r="M65" i="7"/>
  <c r="L65" i="7"/>
  <c r="M64" i="7"/>
  <c r="L64" i="7"/>
  <c r="M63" i="7"/>
  <c r="L63" i="7"/>
  <c r="M62" i="7"/>
  <c r="L62" i="7"/>
  <c r="M61" i="7"/>
  <c r="L61" i="7"/>
  <c r="M60" i="7"/>
  <c r="L60" i="7"/>
  <c r="M59" i="7"/>
  <c r="L59" i="7"/>
  <c r="M58" i="7"/>
  <c r="L58" i="7"/>
  <c r="M57" i="7"/>
  <c r="L57" i="7"/>
  <c r="M56" i="7" l="1"/>
  <c r="L56" i="7"/>
  <c r="M55" i="7"/>
  <c r="L55" i="7"/>
  <c r="M54" i="7"/>
  <c r="L54" i="7"/>
  <c r="M53" i="7"/>
  <c r="L53" i="7"/>
  <c r="L12" i="7" l="1"/>
  <c r="F27" i="17" l="1"/>
  <c r="E82" i="17"/>
  <c r="G46" i="17"/>
  <c r="M71" i="10"/>
  <c r="M72" i="10"/>
  <c r="N58" i="10"/>
  <c r="M30" i="10"/>
  <c r="P72" i="10" l="1"/>
  <c r="P71" i="10"/>
  <c r="G27" i="17"/>
  <c r="F15" i="17"/>
  <c r="N71" i="10"/>
  <c r="Q71" i="10" s="1"/>
  <c r="N72" i="10"/>
  <c r="Q72" i="10" s="1"/>
  <c r="P58" i="10"/>
  <c r="Q58" i="10"/>
  <c r="N30" i="10"/>
  <c r="L49" i="7"/>
  <c r="M49" i="7"/>
  <c r="M47" i="7"/>
  <c r="L27" i="7"/>
  <c r="R72" i="10" l="1"/>
  <c r="L47" i="7"/>
  <c r="M48" i="7"/>
  <c r="R71" i="10" s="1"/>
  <c r="L48" i="7"/>
  <c r="M46" i="7"/>
  <c r="L46" i="7"/>
  <c r="M27" i="7"/>
  <c r="M26" i="7"/>
  <c r="L26" i="7"/>
  <c r="P24" i="10" l="1"/>
  <c r="Q24" i="10"/>
  <c r="M73" i="10" l="1"/>
  <c r="M70" i="10" s="1"/>
  <c r="N59" i="10"/>
  <c r="O56" i="10"/>
  <c r="N56" i="10"/>
  <c r="M49" i="10"/>
  <c r="P59" i="10" l="1"/>
  <c r="Q59" i="10"/>
  <c r="Q56" i="10"/>
  <c r="P56" i="10"/>
  <c r="N54" i="10"/>
  <c r="M69" i="10"/>
  <c r="E73" i="17"/>
  <c r="Q55" i="10"/>
  <c r="O54" i="10"/>
  <c r="P55" i="10"/>
  <c r="Q54" i="10" l="1"/>
  <c r="P54" i="10"/>
  <c r="G73" i="17"/>
  <c r="O88" i="10" l="1"/>
  <c r="P88" i="10" s="1"/>
  <c r="N88" i="10"/>
  <c r="N87" i="10" s="1"/>
  <c r="N86" i="10" s="1"/>
  <c r="N85" i="10" s="1"/>
  <c r="P53" i="10"/>
  <c r="N53" i="10"/>
  <c r="M44" i="10"/>
  <c r="N48" i="10"/>
  <c r="M34" i="10"/>
  <c r="M32" i="10"/>
  <c r="N32" i="10" s="1"/>
  <c r="P32" i="10" s="1"/>
  <c r="M31" i="10"/>
  <c r="M29" i="10"/>
  <c r="M29" i="7"/>
  <c r="L29" i="7"/>
  <c r="M25" i="7"/>
  <c r="L25" i="7"/>
  <c r="M28" i="10" l="1"/>
  <c r="M27" i="10" s="1"/>
  <c r="N29" i="10"/>
  <c r="E38" i="17"/>
  <c r="E36" i="17" s="1"/>
  <c r="E35" i="17" s="1"/>
  <c r="N51" i="10"/>
  <c r="P47" i="10"/>
  <c r="Q47" i="10"/>
  <c r="Q88" i="10"/>
  <c r="Q53" i="10"/>
  <c r="O87" i="10"/>
  <c r="O51" i="10"/>
  <c r="Q52" i="10"/>
  <c r="Q48" i="10"/>
  <c r="P48" i="10"/>
  <c r="P52" i="10"/>
  <c r="Q32" i="10"/>
  <c r="N34" i="10"/>
  <c r="N31" i="10"/>
  <c r="M28" i="7"/>
  <c r="L28" i="7"/>
  <c r="M24" i="7"/>
  <c r="L24" i="7"/>
  <c r="L31" i="7"/>
  <c r="P30" i="10" s="1"/>
  <c r="N28" i="10" l="1"/>
  <c r="N27" i="10" s="1"/>
  <c r="F36" i="17"/>
  <c r="F35" i="17" s="1"/>
  <c r="Q51" i="10"/>
  <c r="Q87" i="10"/>
  <c r="O86" i="10"/>
  <c r="F107" i="9" s="1"/>
  <c r="G97" i="17"/>
  <c r="G96" i="17"/>
  <c r="F94" i="17"/>
  <c r="E94" i="17"/>
  <c r="E93" i="17" s="1"/>
  <c r="E81" i="17"/>
  <c r="E71" i="17"/>
  <c r="E70" i="17" s="1"/>
  <c r="F71" i="17"/>
  <c r="F70" i="17" s="1"/>
  <c r="F20" i="9"/>
  <c r="G96" i="9"/>
  <c r="G97" i="9"/>
  <c r="G63" i="9"/>
  <c r="G64" i="9"/>
  <c r="G67" i="9"/>
  <c r="G44" i="9"/>
  <c r="G45" i="9"/>
  <c r="G41" i="9"/>
  <c r="G30" i="9"/>
  <c r="M87" i="10"/>
  <c r="M86" i="10" s="1"/>
  <c r="M85" i="10" s="1"/>
  <c r="E107" i="9"/>
  <c r="M80" i="10"/>
  <c r="O81" i="10"/>
  <c r="N78" i="10"/>
  <c r="N50" i="10"/>
  <c r="E48" i="17"/>
  <c r="M22" i="10"/>
  <c r="M21" i="10"/>
  <c r="M20" i="10"/>
  <c r="M19" i="10"/>
  <c r="M18" i="10"/>
  <c r="M17" i="10"/>
  <c r="N73" i="10"/>
  <c r="N70" i="10" s="1"/>
  <c r="N69" i="10" s="1"/>
  <c r="M31" i="7"/>
  <c r="Q30" i="10" s="1"/>
  <c r="M35" i="7"/>
  <c r="L35" i="7"/>
  <c r="O22" i="10"/>
  <c r="N21" i="10"/>
  <c r="N20" i="10"/>
  <c r="N19" i="10"/>
  <c r="L14" i="7"/>
  <c r="L16" i="7"/>
  <c r="L18" i="7"/>
  <c r="L20" i="7"/>
  <c r="L22" i="7"/>
  <c r="M16" i="7"/>
  <c r="M18" i="7"/>
  <c r="M20" i="7"/>
  <c r="M22" i="7"/>
  <c r="M12" i="7"/>
  <c r="N18" i="10"/>
  <c r="O17" i="10"/>
  <c r="N17" i="10"/>
  <c r="R32" i="10"/>
  <c r="M51" i="10"/>
  <c r="M43" i="10" s="1"/>
  <c r="E59" i="17" l="1"/>
  <c r="E58" i="17" s="1"/>
  <c r="G38" i="17"/>
  <c r="P46" i="10"/>
  <c r="Q46" i="10"/>
  <c r="E47" i="17"/>
  <c r="G70" i="17"/>
  <c r="N77" i="10"/>
  <c r="N76" i="10" s="1"/>
  <c r="N75" i="10" s="1"/>
  <c r="M75" i="10"/>
  <c r="O49" i="10"/>
  <c r="N49" i="10"/>
  <c r="P51" i="10"/>
  <c r="P86" i="10"/>
  <c r="O85" i="10"/>
  <c r="Q86" i="10"/>
  <c r="M17" i="7"/>
  <c r="Q20" i="10" s="1"/>
  <c r="F108" i="17"/>
  <c r="P87" i="10"/>
  <c r="G94" i="17"/>
  <c r="G36" i="17"/>
  <c r="G35" i="17"/>
  <c r="Q45" i="10"/>
  <c r="N44" i="10"/>
  <c r="N43" i="10" s="1"/>
  <c r="M15" i="7"/>
  <c r="Q19" i="10" s="1"/>
  <c r="E108" i="17"/>
  <c r="M14" i="7"/>
  <c r="M19" i="7"/>
  <c r="Q21" i="10" s="1"/>
  <c r="G15" i="17"/>
  <c r="F93" i="17"/>
  <c r="G93" i="17" s="1"/>
  <c r="M30" i="7"/>
  <c r="Q29" i="10" s="1"/>
  <c r="L30" i="7"/>
  <c r="P29" i="10" s="1"/>
  <c r="Q82" i="10"/>
  <c r="Q81" i="10" s="1"/>
  <c r="P82" i="10"/>
  <c r="P81" i="10" s="1"/>
  <c r="O20" i="10"/>
  <c r="L19" i="7"/>
  <c r="P21" i="10" s="1"/>
  <c r="L34" i="7"/>
  <c r="N22" i="10"/>
  <c r="G71" i="17"/>
  <c r="M16" i="10"/>
  <c r="E26" i="17" s="1"/>
  <c r="M21" i="7"/>
  <c r="Q22" i="10" s="1"/>
  <c r="L21" i="7"/>
  <c r="P22" i="10" s="1"/>
  <c r="E14" i="17" l="1"/>
  <c r="F12" i="17" s="1"/>
  <c r="M15" i="10"/>
  <c r="F47" i="17"/>
  <c r="F48" i="17"/>
  <c r="P78" i="10"/>
  <c r="P77" i="10" s="1"/>
  <c r="P76" i="10" s="1"/>
  <c r="P75" i="10" s="1"/>
  <c r="O77" i="10"/>
  <c r="O76" i="10" s="1"/>
  <c r="E106" i="17"/>
  <c r="E105" i="17" s="1"/>
  <c r="F106" i="17"/>
  <c r="Q50" i="10"/>
  <c r="Q49" i="10" s="1"/>
  <c r="P50" i="10"/>
  <c r="P49" i="10" s="1"/>
  <c r="L17" i="7"/>
  <c r="P20" i="10" s="1"/>
  <c r="O19" i="10"/>
  <c r="L15" i="7"/>
  <c r="P19" i="10" s="1"/>
  <c r="G108" i="17"/>
  <c r="O21" i="10"/>
  <c r="P31" i="10"/>
  <c r="G48" i="17" s="1"/>
  <c r="P34" i="10"/>
  <c r="Q85" i="10"/>
  <c r="P85" i="10"/>
  <c r="P45" i="10"/>
  <c r="O44" i="10"/>
  <c r="O43" i="10" s="1"/>
  <c r="F59" i="17" s="1"/>
  <c r="Q78" i="10"/>
  <c r="Q77" i="10" s="1"/>
  <c r="Q76" i="10" s="1"/>
  <c r="Q75" i="10" s="1"/>
  <c r="M13" i="7"/>
  <c r="Q18" i="10" s="1"/>
  <c r="O18" i="10"/>
  <c r="L13" i="7"/>
  <c r="P18" i="10" s="1"/>
  <c r="O73" i="10"/>
  <c r="M34" i="7"/>
  <c r="L11" i="7"/>
  <c r="P17" i="10" s="1"/>
  <c r="M11" i="7"/>
  <c r="Q17" i="10" s="1"/>
  <c r="G61" i="17" l="1"/>
  <c r="O70" i="10"/>
  <c r="O69" i="10" s="1"/>
  <c r="F58" i="17"/>
  <c r="G58" i="17" s="1"/>
  <c r="G59" i="17"/>
  <c r="O75" i="10"/>
  <c r="F84" i="17"/>
  <c r="E24" i="17"/>
  <c r="E23" i="17" s="1"/>
  <c r="G106" i="17"/>
  <c r="E12" i="17"/>
  <c r="E11" i="17" s="1"/>
  <c r="G11" i="17" s="1"/>
  <c r="F105" i="17"/>
  <c r="G105" i="17" s="1"/>
  <c r="P44" i="10"/>
  <c r="G47" i="17"/>
  <c r="Q31" i="10"/>
  <c r="Q34" i="10"/>
  <c r="G14" i="17"/>
  <c r="P43" i="10"/>
  <c r="P28" i="10"/>
  <c r="F82" i="17" l="1"/>
  <c r="F81" i="17" s="1"/>
  <c r="G84" i="17"/>
  <c r="G82" i="17" s="1"/>
  <c r="G81" i="17" s="1"/>
  <c r="F24" i="17"/>
  <c r="G26" i="17"/>
  <c r="G12" i="17"/>
  <c r="P23" i="10"/>
  <c r="Q23" i="10"/>
  <c r="R34" i="10"/>
  <c r="R83" i="10"/>
  <c r="E61" i="9"/>
  <c r="E39" i="9"/>
  <c r="F33" i="9"/>
  <c r="E33" i="9"/>
  <c r="E22" i="9" s="1"/>
  <c r="R23" i="10"/>
  <c r="E20" i="9"/>
  <c r="G20" i="9" s="1"/>
  <c r="E21" i="9"/>
  <c r="E24" i="9"/>
  <c r="E25" i="9"/>
  <c r="E26" i="9"/>
  <c r="R53" i="10"/>
  <c r="R46" i="10"/>
  <c r="Q44" i="10"/>
  <c r="M42" i="10"/>
  <c r="M14" i="10"/>
  <c r="M79" i="10"/>
  <c r="M68" i="10"/>
  <c r="Q28" i="10"/>
  <c r="M39" i="10" l="1"/>
  <c r="M26" i="10"/>
  <c r="F23" i="17"/>
  <c r="G23" i="17" s="1"/>
  <c r="G24" i="17"/>
  <c r="Q43" i="10"/>
  <c r="F22" i="9"/>
  <c r="G22" i="9" s="1"/>
  <c r="G33" i="9"/>
  <c r="N80" i="10"/>
  <c r="N16" i="10"/>
  <c r="N15" i="10" s="1"/>
  <c r="O80" i="10"/>
  <c r="R18" i="10"/>
  <c r="E28" i="9"/>
  <c r="R82" i="10"/>
  <c r="R81" i="10" s="1"/>
  <c r="R80" i="10" s="1"/>
  <c r="R79" i="10" s="1"/>
  <c r="R19" i="10"/>
  <c r="E74" i="9"/>
  <c r="E72" i="9" s="1"/>
  <c r="E71" i="9" s="1"/>
  <c r="N68" i="10"/>
  <c r="E94" i="9"/>
  <c r="E93" i="9" s="1"/>
  <c r="E105" i="9"/>
  <c r="E104" i="9" s="1"/>
  <c r="F105" i="9"/>
  <c r="F104" i="9" s="1"/>
  <c r="E85" i="9"/>
  <c r="E83" i="9" s="1"/>
  <c r="E82" i="9" s="1"/>
  <c r="E56" i="9"/>
  <c r="E50" i="9" s="1"/>
  <c r="O16" i="10"/>
  <c r="O15" i="10" s="1"/>
  <c r="M13" i="10" l="1"/>
  <c r="M12" i="10" s="1"/>
  <c r="E27" i="9"/>
  <c r="Q16" i="10"/>
  <c r="P16" i="10"/>
  <c r="G56" i="9"/>
  <c r="G49" i="9" s="1"/>
  <c r="Q80" i="10"/>
  <c r="N79" i="10"/>
  <c r="O79" i="10"/>
  <c r="P79" i="10" s="1"/>
  <c r="P80" i="10"/>
  <c r="O68" i="10"/>
  <c r="P70" i="10"/>
  <c r="Q70" i="10"/>
  <c r="F94" i="9"/>
  <c r="R21" i="10"/>
  <c r="F34" i="9"/>
  <c r="R22" i="10"/>
  <c r="R20" i="10"/>
  <c r="N42" i="10"/>
  <c r="R88" i="10"/>
  <c r="E19" i="9"/>
  <c r="F85" i="9"/>
  <c r="G85" i="9"/>
  <c r="G83" i="9" s="1"/>
  <c r="G82" i="9" s="1"/>
  <c r="R45" i="10"/>
  <c r="R50" i="10"/>
  <c r="R78" i="10"/>
  <c r="R77" i="10" s="1"/>
  <c r="R76" i="10" s="1"/>
  <c r="R73" i="10"/>
  <c r="R70" i="10" s="1"/>
  <c r="R69" i="10" s="1"/>
  <c r="E49" i="9"/>
  <c r="E60" i="9" l="1"/>
  <c r="N14" i="10"/>
  <c r="R87" i="10"/>
  <c r="R86" i="10" s="1"/>
  <c r="R85" i="10" s="1"/>
  <c r="F56" i="9"/>
  <c r="F49" i="9" s="1"/>
  <c r="F74" i="9"/>
  <c r="F19" i="9" s="1"/>
  <c r="G19" i="9" s="1"/>
  <c r="F27" i="9"/>
  <c r="G27" i="9" s="1"/>
  <c r="Q15" i="10"/>
  <c r="P15" i="10"/>
  <c r="G34" i="9"/>
  <c r="F28" i="9"/>
  <c r="G28" i="9" s="1"/>
  <c r="F93" i="9"/>
  <c r="G93" i="9" s="1"/>
  <c r="G94" i="9"/>
  <c r="Q79" i="10"/>
  <c r="P69" i="10"/>
  <c r="G74" i="9" s="1"/>
  <c r="G72" i="9" s="1"/>
  <c r="G71" i="9" s="1"/>
  <c r="Q69" i="10"/>
  <c r="Q68" i="10"/>
  <c r="P68" i="10"/>
  <c r="O42" i="10"/>
  <c r="O14" i="10"/>
  <c r="F61" i="9"/>
  <c r="G61" i="9" s="1"/>
  <c r="R28" i="10"/>
  <c r="G50" i="9"/>
  <c r="R17" i="10"/>
  <c r="R16" i="10" s="1"/>
  <c r="R15" i="10" s="1"/>
  <c r="R52" i="10"/>
  <c r="R43" i="10" s="1"/>
  <c r="R75" i="10"/>
  <c r="R68" i="10"/>
  <c r="F83" i="9"/>
  <c r="E23" i="9"/>
  <c r="E17" i="9" s="1"/>
  <c r="N39" i="10" l="1"/>
  <c r="F50" i="9"/>
  <c r="P42" i="10"/>
  <c r="Q42" i="10"/>
  <c r="F23" i="9"/>
  <c r="G23" i="9" s="1"/>
  <c r="F72" i="9"/>
  <c r="F71" i="9" s="1"/>
  <c r="Q14" i="10"/>
  <c r="P14" i="10"/>
  <c r="F60" i="9"/>
  <c r="G60" i="9" s="1"/>
  <c r="F39" i="9"/>
  <c r="G39" i="9" s="1"/>
  <c r="R14" i="10"/>
  <c r="F82" i="9"/>
  <c r="R42" i="10"/>
  <c r="R41" i="10" s="1"/>
  <c r="R40" i="10" s="1"/>
  <c r="R39" i="10" s="1"/>
  <c r="O26" i="10" l="1"/>
  <c r="O13" i="10" s="1"/>
  <c r="Q27" i="10"/>
  <c r="F38" i="9"/>
  <c r="E38" i="9"/>
  <c r="P27" i="10"/>
  <c r="N26" i="10"/>
  <c r="N13" i="10" s="1"/>
  <c r="O39" i="10"/>
  <c r="R13" i="10"/>
  <c r="R12" i="10" s="1"/>
  <c r="E16" i="9"/>
  <c r="G38" i="9" l="1"/>
  <c r="P26" i="10"/>
  <c r="N12" i="10"/>
  <c r="Q26" i="10"/>
  <c r="F17" i="9"/>
  <c r="G17" i="9" s="1"/>
  <c r="Q13" i="10" l="1"/>
  <c r="O12" i="10"/>
  <c r="P13" i="10"/>
  <c r="F16" i="9"/>
  <c r="G16" i="9" s="1"/>
  <c r="P12" i="10" l="1"/>
  <c r="Q12" i="10"/>
</calcChain>
</file>

<file path=xl/sharedStrings.xml><?xml version="1.0" encoding="utf-8"?>
<sst xmlns="http://schemas.openxmlformats.org/spreadsheetml/2006/main" count="1346" uniqueCount="276">
  <si>
    <t xml:space="preserve">Расходы бюджета муниципального района на оказание муниципальной услуги </t>
  </si>
  <si>
    <t>Организация библиотечного обслуживания населения</t>
  </si>
  <si>
    <t>И</t>
  </si>
  <si>
    <t>611</t>
  </si>
  <si>
    <t xml:space="preserve">Расходы бюджета муниципального района на выполнение муниципальной работы </t>
  </si>
  <si>
    <t>тыс.руб.</t>
  </si>
  <si>
    <t>Организация досуга, предоставление услуг организаций культуры</t>
  </si>
  <si>
    <t xml:space="preserve">Освобождение от уплаты земельного налога </t>
  </si>
  <si>
    <t>Развитие местного народного творчества</t>
  </si>
  <si>
    <t>2020 год</t>
  </si>
  <si>
    <t>180</t>
  </si>
  <si>
    <t>бюджет Воткинского района</t>
  </si>
  <si>
    <t>собственные средства бюджета Воткинского района</t>
  </si>
  <si>
    <t>бюджеты поселений, входящих в состав Воткинского района</t>
  </si>
  <si>
    <t>Объем предоставленной налоговой льготы</t>
  </si>
  <si>
    <t>2</t>
  </si>
  <si>
    <t>Наименование меры                                        государственного регулирования</t>
  </si>
  <si>
    <t>Показатель применения меры</t>
  </si>
  <si>
    <t>1</t>
  </si>
  <si>
    <t>Код бюджетной классификации</t>
  </si>
  <si>
    <t>ГРБС</t>
  </si>
  <si>
    <t>Рз</t>
  </si>
  <si>
    <t>Пр</t>
  </si>
  <si>
    <t>ЦС</t>
  </si>
  <si>
    <t>ВР</t>
  </si>
  <si>
    <t>Источник финансирования</t>
  </si>
  <si>
    <t>иные источники</t>
  </si>
  <si>
    <t>Код аналитической программной классификации</t>
  </si>
  <si>
    <t>Пп</t>
  </si>
  <si>
    <t>ОМ</t>
  </si>
  <si>
    <t>М</t>
  </si>
  <si>
    <t>01</t>
  </si>
  <si>
    <t>02</t>
  </si>
  <si>
    <t>Финансовая оценка результата, тыс. руб.</t>
  </si>
  <si>
    <t>Наименование показателя</t>
  </si>
  <si>
    <t xml:space="preserve">Единица измерения </t>
  </si>
  <si>
    <t>тыс. руб.</t>
  </si>
  <si>
    <t>03</t>
  </si>
  <si>
    <t>04</t>
  </si>
  <si>
    <t>Всего</t>
  </si>
  <si>
    <t>Приложение 6</t>
  </si>
  <si>
    <t>к муниципальной программе</t>
  </si>
  <si>
    <t>Наименование муниципальной программы, подпрограммы, основного мероприятия, мероприятия</t>
  </si>
  <si>
    <t>Наименование меры                                        муниципального регулирования</t>
  </si>
  <si>
    <t>МП</t>
  </si>
  <si>
    <t>Ответственный исполнитель, соисполнитель</t>
  </si>
  <si>
    <t>Расходы бюджета муниципального образования, тыс. рублей</t>
  </si>
  <si>
    <t>Наименование муниципальной программы, подпрограммы</t>
  </si>
  <si>
    <t>Наименование муниципальной услуги (работы)</t>
  </si>
  <si>
    <t>субвенции из бюджета Удмуртской Республики</t>
  </si>
  <si>
    <t>в том числе:</t>
  </si>
  <si>
    <t>средства бюджета Удмуртской Республики, планируемые к привлечению</t>
  </si>
  <si>
    <t>субвенции из бюджетов поселений</t>
  </si>
  <si>
    <t>3</t>
  </si>
  <si>
    <t>4</t>
  </si>
  <si>
    <t>единиц</t>
  </si>
  <si>
    <t>07</t>
  </si>
  <si>
    <t>08</t>
  </si>
  <si>
    <t>Организация библиотечного обслуживание населения</t>
  </si>
  <si>
    <t xml:space="preserve">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 и поселках городского типа </t>
  </si>
  <si>
    <t xml:space="preserve">"Развитие культуры, спорта и молодежной политики" </t>
  </si>
  <si>
    <t>Библиотечное, библиографическое и информационное обслуживание пользователей библиотеки (в стационарных условиях)</t>
  </si>
  <si>
    <t>Библиотечное, библиографическое и информационное обслуживание пользователей библиотеки (вне стационара)</t>
  </si>
  <si>
    <t>Библиотечное, библиографическое и информационное обслуживание пользователей библиотеки (удаленно через сеть Интернет)</t>
  </si>
  <si>
    <t xml:space="preserve">Количество посещений </t>
  </si>
  <si>
    <t>Количество документов</t>
  </si>
  <si>
    <t>Библиогафическая обработка документов и создание каталогов</t>
  </si>
  <si>
    <t xml:space="preserve">Количество документов 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</si>
  <si>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</si>
  <si>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</si>
  <si>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Развитие туризма</t>
  </si>
  <si>
    <t>5</t>
  </si>
  <si>
    <t>Библиографическая обработка документов и создание каталогов</t>
  </si>
  <si>
    <t xml:space="preserve">Развитие культуры, спорта и молодежной политики </t>
  </si>
  <si>
    <t>612</t>
  </si>
  <si>
    <t>Оказание услуг (выполнение работ) в сфере организации библиотечного обслуживания населения</t>
  </si>
  <si>
    <t>Оказание услуг (выполнение работ) в сфере организации досуга, предоставлении услуг организаций культуры</t>
  </si>
  <si>
    <t>Реализация установленных полномочий (функций)</t>
  </si>
  <si>
    <t>Центральный аппарат</t>
  </si>
  <si>
    <t>Уплата налога на имущество</t>
  </si>
  <si>
    <t>Социальные выплаты работникам</t>
  </si>
  <si>
    <t>Обеспечение выполнения требований надзорных органов</t>
  </si>
  <si>
    <t>Обеспечение выполнения требований надзорных органов в области пожарной безопасности</t>
  </si>
  <si>
    <t xml:space="preserve">Обеспечение выполнения требований надзорных органов в области охраны труда работников </t>
  </si>
  <si>
    <t>Оказание услуг (выполнение работ) в сфере развития туризма</t>
  </si>
  <si>
    <t>6</t>
  </si>
  <si>
    <t>Создание условий для развития физической культуры и спорта</t>
  </si>
  <si>
    <t>Обеспечение условий для развития физической культуры и массового спорта, организация и проведение спортивных мероприятий</t>
  </si>
  <si>
    <t>Мероприятия в области физической культуры и спорта</t>
  </si>
  <si>
    <t>11</t>
  </si>
  <si>
    <t>7</t>
  </si>
  <si>
    <t>Реализация молодежной политики</t>
  </si>
  <si>
    <t>Создание условий, направленных на развитие и поддержку молодых граждан, их самореализацию в интересах общества и государства</t>
  </si>
  <si>
    <t>Мероприятия в области молодежной политики</t>
  </si>
  <si>
    <t>8</t>
  </si>
  <si>
    <t>Осуществление мер, направленных на укрепление межнационального и межконфессионального согласия, профилактика экстремизма</t>
  </si>
  <si>
    <t>Развитие культуры, спорта и молодежной политики</t>
  </si>
  <si>
    <t>Создание условий для реализации муниципальной программы "Развитие культуры, спорта и молодежной политики"</t>
  </si>
  <si>
    <t>Гармонизация межэтнических отношений и участие в профилактике экстремизма и терроризма</t>
  </si>
  <si>
    <t>межбюджетные трансферты из бюджета Удмуртской Республики, имеющие целевое назначение</t>
  </si>
  <si>
    <t>031 01 66770</t>
  </si>
  <si>
    <t>032 01 66770</t>
  </si>
  <si>
    <t>034 01 60030</t>
  </si>
  <si>
    <t>034 02 60220</t>
  </si>
  <si>
    <t>034 03 60230</t>
  </si>
  <si>
    <t>035 01 66770</t>
  </si>
  <si>
    <t>036 01 61500</t>
  </si>
  <si>
    <t>037 01 61410</t>
  </si>
  <si>
    <t>межбюджетные трансферты, имеющие целевое назначение</t>
  </si>
  <si>
    <t>субсидии из бюджета Удмуртской Республики и Федерального бюджета</t>
  </si>
  <si>
    <t>Организация временного трудоустройства подростков и молодежи</t>
  </si>
  <si>
    <t>037 02 05230</t>
  </si>
  <si>
    <t>Гармонизация межэтнических отношний и участие в профилактике экстремизма и терроризма</t>
  </si>
  <si>
    <t xml:space="preserve">единица          </t>
  </si>
  <si>
    <t xml:space="preserve">Форма 4. Отчет о выполнении сводных показателей муниципальных заданий на оказание муниципальных услуг (выполнение работ) </t>
  </si>
  <si>
    <t>Отчет о выполнении сводных показателей муниципальных заданий на оказание муниципальных услуг (выполнение работ)</t>
  </si>
  <si>
    <t>План на отчетный год</t>
  </si>
  <si>
    <t xml:space="preserve">План на отчетный период, нарастающим итогом </t>
  </si>
  <si>
    <t>Факт на конец отчетного периода</t>
  </si>
  <si>
    <t>% исполнения к плану на отчетный период</t>
  </si>
  <si>
    <t>% исполнени я к плану на отчетный год</t>
  </si>
  <si>
    <t xml:space="preserve">Форма 5. Отчет об использовании бюджетных ассигнований бюджета муниципального района на реализацию муниципальной программы </t>
  </si>
  <si>
    <t xml:space="preserve">Отчет об использовании бюджетных ассигнований бюджета муниципального района на реализацию муниципальной программы </t>
  </si>
  <si>
    <t>Наименование муниципальной программы</t>
  </si>
  <si>
    <t>Наименование муниципальной программы:</t>
  </si>
  <si>
    <t>План на отчетный период</t>
  </si>
  <si>
    <t>Кассовое исполнение на конец отчетного периода</t>
  </si>
  <si>
    <t>Кассовые расходы, %</t>
  </si>
  <si>
    <t>к плану на отчетный год</t>
  </si>
  <si>
    <t>к плану на отчетный период</t>
  </si>
  <si>
    <t>Код аналитической програм мной классификации</t>
  </si>
  <si>
    <t xml:space="preserve">                           Форма 6. Отчет о расходах на реализацию муниципальной программы за счет всех источников </t>
  </si>
  <si>
    <t xml:space="preserve">                                Отчет о расходах на реализацию муниципальной программы за счет всех источников </t>
  </si>
  <si>
    <t xml:space="preserve">                                                                                                                 по состоянию на 31.12.2016 г.</t>
  </si>
  <si>
    <t xml:space="preserve">                                           "Развитие культуры, спорта и молодежной политики" МО "Воткинский район" на 2015-2020 годы  </t>
  </si>
  <si>
    <t>Оценка расходов, тыс. руб.</t>
  </si>
  <si>
    <t>Оценка расходов на отчетный год (согласно муниципальной программе),                      тыс. руб.</t>
  </si>
  <si>
    <t>Фактические расходы на конец отчетного периода, нарастающим итогом,         тыс. руб.</t>
  </si>
  <si>
    <t>Отношение фактических расходов на конец отчетного периода, нарастающим итогом, к оценке расходов на отчетный год, %</t>
  </si>
  <si>
    <t>Форма 3. Отчет о финансовой оценке применения мер муниципального регулирования</t>
  </si>
  <si>
    <t>Отчет о финансовой оценке применения мер муниципального регулирования</t>
  </si>
  <si>
    <t>Оценка на отчетный год, тыс. руб.</t>
  </si>
  <si>
    <t xml:space="preserve">Относительное отклонение факта на конец отчетного периода от оценки на отчетный год, % </t>
  </si>
  <si>
    <t>-</t>
  </si>
  <si>
    <t>Факт на конец отчетного периода, нарастающим итогом, тыс. руб.</t>
  </si>
  <si>
    <t>Формирование,учет, изучение, обеспечение физического сохранения и безопасности фондов библиотеки, включая оцифровку фондов</t>
  </si>
  <si>
    <t>Организация и проведение культурно-массовых мероприятий (методических (семинар,конференция)</t>
  </si>
  <si>
    <t>единица</t>
  </si>
  <si>
    <t>Организация и проведение культурно-массовых мероприятий (культурно-массовых (иные зрелищные мероприятия)</t>
  </si>
  <si>
    <t>Мероприятия, не отнесенные к оказанию муниципальных услуг, выполнению работ муниципальными учреждениями в сфере организации библиотечного обслуживания населения</t>
  </si>
  <si>
    <t>Обеспечение деятельности подведомственных учреждений</t>
  </si>
  <si>
    <t>Уплата земельного налога</t>
  </si>
  <si>
    <t>034 01 60630</t>
  </si>
  <si>
    <t>034 01 60190</t>
  </si>
  <si>
    <t>Оценка расходов на отчетный год (согласно муниципальной программе),  тыс. руб.</t>
  </si>
  <si>
    <t>Фактические расходы на конец отчетного периода, нарастающим итогом,  тыс. руб.</t>
  </si>
  <si>
    <t>Н.В. Елькина</t>
  </si>
  <si>
    <t>Организация и проведение культурно-массовых мероприятий (мастер-классы)</t>
  </si>
  <si>
    <t>034 04 L4670</t>
  </si>
  <si>
    <t>благотворительные средства</t>
  </si>
  <si>
    <t>Методическое обеспечение в области библиотечного дела</t>
  </si>
  <si>
    <t>Показ кинофильмов</t>
  </si>
  <si>
    <t>Число зрителей</t>
  </si>
  <si>
    <t>человек</t>
  </si>
  <si>
    <t>Организация и проведение культурно-массовых мероприятий (творческих (фестиваль,конкурс,смотр)</t>
  </si>
  <si>
    <t>Строительство, реконструкция, капитальный и текущий ремонт учреждений культуры</t>
  </si>
  <si>
    <t xml:space="preserve">Обеспечение развития и укрепления материально-технической базы домов культуры в населенных пунктах с числом жителей до 50 тыс.чел. </t>
  </si>
  <si>
    <t>034 04 60160</t>
  </si>
  <si>
    <t>Начальник Отдела культуры, спорта и молодежной политики</t>
  </si>
  <si>
    <t>9</t>
  </si>
  <si>
    <t>Дополнительное образование в сфере культуры и искусства</t>
  </si>
  <si>
    <t>Услуга по реализации дополнительных общеразвивающих программ</t>
  </si>
  <si>
    <t>Услуга по реализации дополнительных общеобразовательных программ в области искусств (Фортепиано)</t>
  </si>
  <si>
    <t>Услуга по реализации дополнительных общеобразовательных программ в области искусств (Народные инструменты)</t>
  </si>
  <si>
    <t>Услуга по реализации дополнительных общеобразовательных программ в области искусств (Хоровое пение)</t>
  </si>
  <si>
    <t>Услуга по реализации дополнительных  общеобразовательных программ в области искусств (Музыкальный фольклор)</t>
  </si>
  <si>
    <t>Услуга по реализации дополнительных общеобразовательных программ в области искусств (Хореографическое творчество)</t>
  </si>
  <si>
    <t>Услуга по реализации дополнительных общеобразовательных программ в области искусств (Искусство балета)</t>
  </si>
  <si>
    <t>Услуга по реализации дополнительных общеобразовательных программ в области искусств (Живопись)</t>
  </si>
  <si>
    <t>Услуга по реализации дополнительных общеобразовательных программ в области искусств (Декоративно-прикладное творчество)</t>
  </si>
  <si>
    <t>Услуга по реализации дополнительных общеобразовательных программ в области искусств (Духовые и ударные инструменты)</t>
  </si>
  <si>
    <t>Количество человеко-часов</t>
  </si>
  <si>
    <t>человеко-час</t>
  </si>
  <si>
    <t>Оказание услуг  муниципальными учреждениями дополнительного образования в сфере культуры и искусства</t>
  </si>
  <si>
    <t>10</t>
  </si>
  <si>
    <t>Мероприятия, не отнесенные к оказанию муниципальных услуг муниципальными учреждениями дополнительного образования в сфере культуры и искусства</t>
  </si>
  <si>
    <t>Медицинский осмотр работников</t>
  </si>
  <si>
    <t>039 01 66770</t>
  </si>
  <si>
    <t>039 02 60230</t>
  </si>
  <si>
    <t>039 02 60630</t>
  </si>
  <si>
    <t>039 02 60220</t>
  </si>
  <si>
    <t>039 02 60290</t>
  </si>
  <si>
    <t>034 03 60240/ 034 03 66810</t>
  </si>
  <si>
    <t>Мероприятия, не отнесенные к оказанию муниципальных услуг, выполнению работ муниципальными учреждениями в сфере развития туризма</t>
  </si>
  <si>
    <t xml:space="preserve"> Форма 6. Отчет о расходах на реализацию муниципальной программы за счет всех источников </t>
  </si>
  <si>
    <t>межбюджетные трансферты из бюджетов поселений</t>
  </si>
  <si>
    <t>Организация и проведение культурно-массовых мероприятий (методические (семинар,конференция)</t>
  </si>
  <si>
    <t>Проведение мероприятий по комплектованию библиотечного фонда библиотек, находящихся в структуре муниципальных культурно-досуговых учреждений</t>
  </si>
  <si>
    <t>031 02 61600</t>
  </si>
  <si>
    <t>Реализация мероприятий по модернизации библиотек в части комплектования книжных фондов библиотек, находящихся в структуре муниципальных культурно-досуговых учреждений</t>
  </si>
  <si>
    <t>034 01 60620</t>
  </si>
  <si>
    <t>Мероприятия по развитию учреждений культуры, связанные со строительством, реконструкцией, капитальным и текущим ремонтом учреждений культуры, обновлением и модернизацией материально-технической базы, в том числе, приобретнием автотранспорта, специального оборудования, обеспечением сельского населения специализированным автотранспортом, приобретением объектов недвижимого имущества для размещения учреждений культуры</t>
  </si>
  <si>
    <t>Обновление и модернизация материально-технической базы, в том числе приобретение автотранспорта, специального оборудования, обеспечение сельского населения специализированным автотранспортом</t>
  </si>
  <si>
    <t>034 04 61630</t>
  </si>
  <si>
    <t>Организация временного трудоустройства подростков по программе "Воткинский район-территория детства"</t>
  </si>
  <si>
    <t>иные источники (субсидии из бюджета Удмуртской Республики)</t>
  </si>
  <si>
    <t>Воткинский район Удмуртской Республики"</t>
  </si>
  <si>
    <t>Администрации муниципального образования "Муниципальный округ</t>
  </si>
  <si>
    <t>Оказание туристско-информационных услуг (удаленно через сеть Интернет)</t>
  </si>
  <si>
    <t>Предоставление экскурсионных туристических услуг при проведении мастер-классов в сфере социального туризма</t>
  </si>
  <si>
    <t>муниципального образования "Муниципальный округ Воткинский район Удмуртской Республики"</t>
  </si>
  <si>
    <t>Начальник Отдела культуры, спорта и молодежной политики Администрации</t>
  </si>
  <si>
    <t>031 02 L5190</t>
  </si>
  <si>
    <t xml:space="preserve">Отдел культуры, спорта и молодежной политики Администрации муниципального образования "Муниципальный округ Воткинский район Удмуртской Республики";  Муниципальные бюджетные учреждения культуры (обособленные подразделения клубного типа,
районная и сельские библиотеки), МКУ "Центр комплексного обслуживания МУК" МО "Муниципальный округ Воткинский район Удмуртской Республики"; МБУ "Центр развития туризма" МО "Муниципальный округ Воткинский район Удмуртской Республики"
</t>
  </si>
  <si>
    <t xml:space="preserve">Отдел культуры, спорта и молодежной политики Администрации муниципального образования "Муниципальный округ Воткинский район Удмуртской Республики";  Муниципальные бюджетные учреждения культуры (районная и сельские библиотеки)
</t>
  </si>
  <si>
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Республики"                                     Муниципальные бюджетные учреждения культуры (обособленные подразделения клубного типа)</t>
  </si>
  <si>
    <t>121,122, 129,244, 852,853</t>
  </si>
  <si>
    <t>111,119, 244,321</t>
  </si>
  <si>
    <t>01/ 04</t>
  </si>
  <si>
    <t xml:space="preserve">Отдел культуры, спорта и молодежной политики Администрации муниципального образования "Муниципальный округ Воткинский район Удмуртский Республике";  Муниципальные бюджетные учреждения культуры (обособленные подразделения клубного типа,
районная и сельские библиотеки,
 МКУ "Центр комплексного обслуживания МУК" МО "Муниципальный округ Воткинский район Удмуртской Республики"
</t>
  </si>
  <si>
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Республике";                                   Муниципальные бюджетные учреждения культуры (обособленные подразделения клубного типа), МБУ "Центр развития туризма" МО "Муниципальный округ Воткинский район Удмуртской Республики"</t>
  </si>
  <si>
    <t xml:space="preserve">Отдел культуры, спорта и молодежной политики Администрации муниципального образования "Муниципальный округ Воткинский район Удмуртской Республики"                                    </t>
  </si>
  <si>
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МБУ ДО"ДШИ п.Новый"</t>
  </si>
  <si>
    <t>Межбюджетный трансферт на капитальный ремонт учреждений культуры</t>
  </si>
  <si>
    <t>034 04 00310/ 034 04 S0310</t>
  </si>
  <si>
    <t>Обеспечение развития и укрепления материально-технической базы домов культуры в населенных пунктах с числом жителей до 50 тыс.чел.                        Местный бюджет</t>
  </si>
  <si>
    <t>034 04 64670</t>
  </si>
  <si>
    <t>Исполнение наказов избирателей депутатам</t>
  </si>
  <si>
    <t>034 04 60140</t>
  </si>
  <si>
    <t>034 04 60310</t>
  </si>
  <si>
    <t>06</t>
  </si>
  <si>
    <t>Реализация проектов</t>
  </si>
  <si>
    <t>Реализация молодежного  инициативного бюджетирования</t>
  </si>
  <si>
    <t>034 06 08220/ 034 06 S8220</t>
  </si>
  <si>
    <t>Реализация молодежного  инициативного бюджетирования                                                                 Местный бюджет</t>
  </si>
  <si>
    <t>034 06 09550/ 034 06 S9550</t>
  </si>
  <si>
    <t>034 06 69550</t>
  </si>
  <si>
    <t>Капитальный, текущий ремонт учреждений культуры</t>
  </si>
  <si>
    <t>039 02 60160</t>
  </si>
  <si>
    <t>Оказание услуг (выполнение работ) в сфере развития местного народного творчества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</si>
  <si>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</si>
  <si>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</t>
  </si>
  <si>
    <t>Организация и проведение культурно-массовых мероприятий (творческих (выставка)</t>
  </si>
  <si>
    <t>Межбюджетный трансферт на капитальный ремонт учреждений культуры                                                                        Местный бюджет</t>
  </si>
  <si>
    <t>Расходы, осуществляемое с участием средств самообложения граждан</t>
  </si>
  <si>
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Республики";            Муниципальные бюджетные учреждения культуры (центр декоративно- прикладного искусства и ремесел)</t>
  </si>
  <si>
    <t>Исполнитель</t>
  </si>
  <si>
    <t>Н.Ю. Журавлева</t>
  </si>
  <si>
    <t>Т.О. Щетникова</t>
  </si>
  <si>
    <t>М.В. Куликова</t>
  </si>
  <si>
    <t>по состоянию на 31.12.2023 г.</t>
  </si>
  <si>
    <t>Количество клубных формирований</t>
  </si>
  <si>
    <t>Организация и проведение культурно-массовых мероприятий (культурно-массовых (иная деятельность, в результате которой сохраняются, создаются, распространяются и осваивваются культурные ценности)</t>
  </si>
  <si>
    <t>Наименование муниципальной программы  "Развитие культуры, спорта и молодежной политики" МО "Муниципальный округ Воткинский район Удмуртской Республики"              на 2015-2026 годы</t>
  </si>
  <si>
    <t xml:space="preserve">Наименование муниципальной программы:"Развитие культуры, спорта и молодежной политики" МО "Муниципальный округ Воткинский район Удмуртской Республики" на 2015-2026 годы </t>
  </si>
  <si>
    <t xml:space="preserve">"Развитие культуры,спорта и молодежной политики" МО "Муниципальный округ Воткинский район Удмуртской Республике"                                              на 2015-2026 годы  </t>
  </si>
  <si>
    <t>Мероприятия, не отнесенные к оказанию муниципальных услуг, выполнению работ муниципальными учреждениями в сфере организации досуга, предоставлении услуг организаций культуры</t>
  </si>
  <si>
    <t xml:space="preserve">Благотворительные пожертвования в сфере  организации досуга, предоставлении услуг организаций культуры  </t>
  </si>
  <si>
    <t>Проведение национального праздника</t>
  </si>
  <si>
    <t>032 02 63300</t>
  </si>
  <si>
    <t>13</t>
  </si>
  <si>
    <t>032 02 00450</t>
  </si>
  <si>
    <t>Реализация  инициативного бюджетирования</t>
  </si>
  <si>
    <t>Реализация инициативного бюджетирования                                                                 Местный бюджет</t>
  </si>
  <si>
    <t>034 06 03500/ 034 06 S3500</t>
  </si>
  <si>
    <t>034 06 63500</t>
  </si>
  <si>
    <t>04/ 01</t>
  </si>
  <si>
    <t>113, 244, 350</t>
  </si>
  <si>
    <t>Оказание туристско-информационных услуг  (в стационарных условиях)</t>
  </si>
  <si>
    <t>Проведение мероприятий, направленных на профилактику вовлечения несовершеннолетних в деятельность незаконных экстремистских, деструктивных группировок и религиозных сообществ</t>
  </si>
  <si>
    <t>038 01 64970</t>
  </si>
  <si>
    <t>039 02 60620</t>
  </si>
  <si>
    <t>039 02 60240</t>
  </si>
  <si>
    <t>Обновление и модернизация материально-технической базы, в том числе приобретение  специального оборудования и специализированного автотранспорта</t>
  </si>
  <si>
    <t>039 02 61630</t>
  </si>
  <si>
    <t xml:space="preserve">"Развитие культуры,спорта и молодежной политики" МО "Муниципальный округ Воткинский район Удмуртской Республике"  на 2015-2026 годы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</si>
</sst>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7"/>
      <name val="Times New Roman"/>
      <family val="1"/>
      <charset val="204"/>
    </font>
    <font>
      <sz val="7"/>
      <name val="Calibri"/>
      <family val="2"/>
      <charset val="204"/>
    </font>
    <font>
      <sz val="8"/>
      <color indexed="60"/>
      <name val="Times New Roman"/>
      <family val="1"/>
      <charset val="204"/>
    </font>
    <font>
      <sz val="9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.5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u/>
      <sz val="12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289">
    <xf numFmtId="0" fontId="0" fillId="0" borderId="0" xfId="0"/>
    <xf numFmtId="0" fontId="8" fillId="0" borderId="0" xfId="0" applyFo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Border="1"/>
    <xf numFmtId="4" fontId="9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 wrapText="1"/>
    </xf>
    <xf numFmtId="9" fontId="0" fillId="0" borderId="0" xfId="0" applyNumberFormat="1"/>
    <xf numFmtId="164" fontId="6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0" fillId="0" borderId="0" xfId="0" applyFill="1"/>
    <xf numFmtId="0" fontId="0" fillId="3" borderId="0" xfId="0" applyFill="1"/>
    <xf numFmtId="49" fontId="6" fillId="0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1" fillId="3" borderId="0" xfId="0" applyFont="1" applyFill="1"/>
    <xf numFmtId="0" fontId="4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0" fontId="21" fillId="0" borderId="0" xfId="0" applyFont="1"/>
    <xf numFmtId="0" fontId="21" fillId="0" borderId="0" xfId="0" applyFont="1" applyFill="1"/>
    <xf numFmtId="0" fontId="15" fillId="0" borderId="0" xfId="0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21" fillId="0" borderId="1" xfId="0" applyFont="1" applyBorder="1" applyAlignment="1">
      <alignment vertical="top"/>
    </xf>
    <xf numFmtId="0" fontId="20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8" fillId="0" borderId="3" xfId="0" applyFont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0" fillId="4" borderId="0" xfId="0" applyFill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9" fontId="5" fillId="0" borderId="1" xfId="0" applyNumberFormat="1" applyFont="1" applyFill="1" applyBorder="1" applyAlignment="1">
      <alignment horizontal="center" vertical="top"/>
    </xf>
    <xf numFmtId="9" fontId="5" fillId="2" borderId="1" xfId="0" applyNumberFormat="1" applyFont="1" applyFill="1" applyBorder="1" applyAlignment="1">
      <alignment horizontal="center" vertical="top"/>
    </xf>
    <xf numFmtId="9" fontId="5" fillId="2" borderId="1" xfId="0" applyNumberFormat="1" applyFont="1" applyFill="1" applyBorder="1" applyAlignment="1">
      <alignment horizontal="center" vertical="top" wrapText="1"/>
    </xf>
    <xf numFmtId="9" fontId="6" fillId="2" borderId="1" xfId="0" applyNumberFormat="1" applyFont="1" applyFill="1" applyBorder="1" applyAlignment="1">
      <alignment horizontal="center" vertical="top" wrapText="1"/>
    </xf>
    <xf numFmtId="9" fontId="6" fillId="0" borderId="1" xfId="0" applyNumberFormat="1" applyFont="1" applyFill="1" applyBorder="1" applyAlignment="1">
      <alignment horizontal="center" vertical="top"/>
    </xf>
    <xf numFmtId="9" fontId="6" fillId="2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9" fontId="6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8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vertical="center"/>
    </xf>
    <xf numFmtId="9" fontId="6" fillId="2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vertical="top" wrapText="1"/>
    </xf>
    <xf numFmtId="0" fontId="33" fillId="0" borderId="0" xfId="0" applyFont="1" applyAlignment="1"/>
    <xf numFmtId="0" fontId="1" fillId="0" borderId="0" xfId="0" applyFont="1"/>
    <xf numFmtId="0" fontId="34" fillId="0" borderId="0" xfId="1" applyFont="1" applyAlignment="1">
      <alignment horizontal="center"/>
    </xf>
    <xf numFmtId="0" fontId="35" fillId="0" borderId="0" xfId="1" applyFont="1"/>
    <xf numFmtId="0" fontId="33" fillId="0" borderId="0" xfId="0" applyFont="1"/>
    <xf numFmtId="0" fontId="36" fillId="0" borderId="0" xfId="0" applyFont="1"/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9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3" fontId="5" fillId="3" borderId="1" xfId="0" applyNumberFormat="1" applyFont="1" applyFill="1" applyBorder="1" applyAlignment="1">
      <alignment horizontal="center" vertical="top"/>
    </xf>
    <xf numFmtId="9" fontId="5" fillId="3" borderId="1" xfId="0" applyNumberFormat="1" applyFont="1" applyFill="1" applyBorder="1" applyAlignment="1">
      <alignment horizontal="center" vertical="top"/>
    </xf>
    <xf numFmtId="0" fontId="0" fillId="0" borderId="0" xfId="0" applyAlignment="1"/>
    <xf numFmtId="49" fontId="5" fillId="0" borderId="1" xfId="0" applyNumberFormat="1" applyFont="1" applyFill="1" applyBorder="1" applyAlignment="1">
      <alignment horizontal="center" vertical="top"/>
    </xf>
    <xf numFmtId="9" fontId="5" fillId="2" borderId="1" xfId="0" applyNumberFormat="1" applyFont="1" applyFill="1" applyBorder="1" applyAlignment="1">
      <alignment vertical="center" wrapText="1"/>
    </xf>
    <xf numFmtId="9" fontId="6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37" fillId="0" borderId="0" xfId="0" applyFont="1"/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20" fillId="0" borderId="3" xfId="0" applyFont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164" fontId="5" fillId="2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49" fontId="5" fillId="5" borderId="3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0" fontId="38" fillId="0" borderId="1" xfId="0" applyFont="1" applyBorder="1" applyAlignment="1">
      <alignment vertical="center" wrapText="1"/>
    </xf>
    <xf numFmtId="0" fontId="38" fillId="5" borderId="1" xfId="0" applyFont="1" applyFill="1" applyBorder="1" applyAlignment="1">
      <alignment vertical="center" wrapText="1"/>
    </xf>
    <xf numFmtId="0" fontId="39" fillId="0" borderId="0" xfId="0" applyFont="1" applyFill="1"/>
    <xf numFmtId="0" fontId="41" fillId="0" borderId="0" xfId="0" applyFont="1" applyFill="1"/>
    <xf numFmtId="0" fontId="41" fillId="0" borderId="0" xfId="0" applyFont="1" applyFill="1" applyAlignment="1"/>
    <xf numFmtId="0" fontId="42" fillId="0" borderId="0" xfId="0" applyFont="1"/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3" fillId="0" borderId="0" xfId="0" applyFont="1" applyAlignment="1"/>
    <xf numFmtId="0" fontId="42" fillId="0" borderId="0" xfId="0" applyFont="1" applyAlignment="1"/>
    <xf numFmtId="0" fontId="8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vertical="center"/>
    </xf>
    <xf numFmtId="9" fontId="5" fillId="2" borderId="0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44" fillId="0" borderId="0" xfId="1" applyFont="1"/>
    <xf numFmtId="0" fontId="1" fillId="0" borderId="0" xfId="0" applyFont="1" applyFill="1" applyAlignment="1"/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22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9" fillId="0" borderId="0" xfId="1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40" fillId="0" borderId="0" xfId="0" applyFont="1" applyAlignment="1"/>
    <xf numFmtId="0" fontId="34" fillId="0" borderId="0" xfId="1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/>
    <xf numFmtId="0" fontId="22" fillId="0" borderId="0" xfId="1" applyFont="1" applyAlignment="1">
      <alignment horizontal="center"/>
    </xf>
    <xf numFmtId="0" fontId="24" fillId="0" borderId="0" xfId="0" applyFont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left" vertical="center" wrapText="1"/>
    </xf>
    <xf numFmtId="0" fontId="38" fillId="5" borderId="4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/>
    <xf numFmtId="0" fontId="5" fillId="0" borderId="5" xfId="0" applyFont="1" applyFill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0" fillId="0" borderId="8" xfId="0" applyBorder="1" applyAlignment="1"/>
    <xf numFmtId="0" fontId="4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  <color rgb="FFCCFFFF"/>
      <color rgb="FF8000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-plan\&#1054;&#1073;&#1097;&#1072;&#1103;%20&#1055;&#1072;&#1090;&#1088;&#1072;&#1082;&#1086;&#1074;&#1072;\&#1044;&#1083;&#1103;%20&#1058;&#1072;&#1085;&#1080;\&#1055;&#1056;&#1054;&#1043;&#1056;&#1040;&#1052;&#1052;&#1040;\&#1055;&#1088;&#1086;&#1075;&#1088;&#1072;&#1084;&#1084;&#1072;%20&#1056;&#1072;&#1079;&#1074;&#1080;&#1090;&#1080;&#1077;%20&#1082;&#1091;&#1083;&#1100;&#1090;&#1091;&#1088;&#1099;%20&#1086;&#1090;%2022.12.2016%20&#8470;2290\&#1055;&#1088;&#1080;&#1083;&#1086;&#1078;&#1077;&#1085;&#1080;&#1103;%203,4,5,6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6"/>
      <sheetName val="2016 год"/>
      <sheetName val="2017 год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1C534AC1618B38338B7138DDEB14344F59B417381706259B468524054C32ECBB30FCA5546109B5D4A4FB36DK7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81C534AC1618B38338B7138DDEB14344F59B417381706259B468524054C32ECBB30FCA5546109B5D4A4FB36DK7O" TargetMode="External"/><Relationship Id="rId1" Type="http://schemas.openxmlformats.org/officeDocument/2006/relationships/hyperlink" Target="consultantplus://offline/ref=81C534AC1618B38338B7138DDEB14344F59B417381706259B468524054C32ECBB30FCA5546109B5D4A4FB36DK0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opLeftCell="A7" zoomScaleNormal="100" workbookViewId="0">
      <selection activeCell="A12" sqref="A12"/>
    </sheetView>
  </sheetViews>
  <sheetFormatPr defaultRowHeight="15" x14ac:dyDescent="0.25"/>
  <cols>
    <col min="1" max="1" width="4.7109375" customWidth="1"/>
    <col min="2" max="2" width="5.28515625" customWidth="1"/>
    <col min="3" max="3" width="26.42578125" customWidth="1"/>
    <col min="4" max="4" width="19" customWidth="1"/>
    <col min="5" max="5" width="15" customWidth="1"/>
    <col min="6" max="6" width="18.28515625" customWidth="1"/>
    <col min="7" max="7" width="20.5703125" customWidth="1"/>
  </cols>
  <sheetData>
    <row r="1" spans="1:8" x14ac:dyDescent="0.25">
      <c r="B1" s="197"/>
      <c r="C1" s="198"/>
      <c r="D1" s="198"/>
      <c r="E1" s="198"/>
      <c r="F1" s="198"/>
      <c r="G1" s="198"/>
    </row>
    <row r="3" spans="1:8" x14ac:dyDescent="0.25">
      <c r="C3" s="199"/>
      <c r="D3" s="199"/>
      <c r="E3" s="199"/>
      <c r="F3" s="199"/>
      <c r="G3" s="199"/>
    </row>
    <row r="4" spans="1:8" s="1" customFormat="1" ht="14.1" customHeight="1" x14ac:dyDescent="0.2">
      <c r="A4" s="4"/>
      <c r="B4" s="4"/>
      <c r="C4" s="3"/>
      <c r="D4" s="3"/>
      <c r="E4" s="3"/>
      <c r="F4" s="3"/>
      <c r="G4" s="3"/>
    </row>
    <row r="5" spans="1:8" s="1" customFormat="1" ht="17.25" customHeight="1" x14ac:dyDescent="0.25">
      <c r="A5" s="203" t="s">
        <v>139</v>
      </c>
      <c r="B5" s="204"/>
      <c r="C5" s="204"/>
      <c r="D5" s="204"/>
      <c r="E5" s="204"/>
      <c r="F5" s="204"/>
      <c r="G5" s="204"/>
      <c r="H5" s="204"/>
    </row>
    <row r="6" spans="1:8" s="1" customFormat="1" ht="14.1" customHeight="1" x14ac:dyDescent="0.25">
      <c r="A6" s="99"/>
      <c r="B6" s="92"/>
      <c r="C6" s="92"/>
      <c r="D6" s="92"/>
      <c r="E6" s="92"/>
      <c r="F6" s="92"/>
      <c r="G6" s="92"/>
      <c r="H6" s="92"/>
    </row>
    <row r="7" spans="1:8" s="108" customFormat="1" ht="14.1" customHeight="1" x14ac:dyDescent="0.25">
      <c r="A7" s="105"/>
      <c r="B7" s="107"/>
      <c r="C7" s="205" t="s">
        <v>140</v>
      </c>
      <c r="D7" s="205"/>
      <c r="E7" s="205"/>
      <c r="F7" s="205"/>
      <c r="G7" s="205"/>
      <c r="H7" s="107"/>
    </row>
    <row r="8" spans="1:8" s="108" customFormat="1" ht="6.75" customHeight="1" x14ac:dyDescent="0.25">
      <c r="A8" s="105"/>
      <c r="B8" s="107"/>
      <c r="C8" s="109"/>
      <c r="D8" s="109"/>
      <c r="E8" s="109"/>
      <c r="F8" s="109"/>
      <c r="G8" s="109"/>
      <c r="H8" s="107"/>
    </row>
    <row r="9" spans="1:8" s="108" customFormat="1" ht="13.5" customHeight="1" x14ac:dyDescent="0.25">
      <c r="A9" s="105"/>
      <c r="B9" s="107"/>
      <c r="C9" s="205" t="s">
        <v>250</v>
      </c>
      <c r="D9" s="205"/>
      <c r="E9" s="205"/>
      <c r="F9" s="205"/>
      <c r="G9" s="205"/>
      <c r="H9" s="107"/>
    </row>
    <row r="10" spans="1:8" s="1" customFormat="1" ht="14.1" customHeight="1" x14ac:dyDescent="0.25">
      <c r="A10" s="99"/>
      <c r="B10" s="92"/>
      <c r="C10" s="92"/>
      <c r="D10" s="92"/>
      <c r="E10" s="92"/>
      <c r="F10" s="92"/>
      <c r="G10" s="92"/>
      <c r="H10" s="92"/>
    </row>
    <row r="11" spans="1:8" s="1" customFormat="1" ht="37.5" customHeight="1" x14ac:dyDescent="0.2">
      <c r="A11" s="206" t="s">
        <v>254</v>
      </c>
      <c r="B11" s="206"/>
      <c r="C11" s="206"/>
      <c r="D11" s="206"/>
      <c r="E11" s="206"/>
      <c r="F11" s="206"/>
      <c r="G11" s="206"/>
      <c r="H11" s="177"/>
    </row>
    <row r="12" spans="1:8" s="1" customFormat="1" ht="14.1" customHeight="1" x14ac:dyDescent="0.2">
      <c r="A12" s="4"/>
      <c r="B12" s="4"/>
      <c r="C12" s="3"/>
      <c r="D12" s="3"/>
      <c r="E12" s="3"/>
      <c r="F12" s="3"/>
      <c r="G12" s="3"/>
    </row>
    <row r="13" spans="1:8" ht="15" customHeight="1" x14ac:dyDescent="0.25">
      <c r="A13" s="208" t="s">
        <v>27</v>
      </c>
      <c r="B13" s="208"/>
      <c r="C13" s="210" t="s">
        <v>43</v>
      </c>
      <c r="D13" s="210" t="s">
        <v>17</v>
      </c>
      <c r="E13" s="200" t="s">
        <v>33</v>
      </c>
      <c r="F13" s="201"/>
      <c r="G13" s="202"/>
    </row>
    <row r="14" spans="1:8" ht="33.75" customHeight="1" x14ac:dyDescent="0.25">
      <c r="A14" s="209"/>
      <c r="B14" s="209"/>
      <c r="C14" s="211" t="s">
        <v>16</v>
      </c>
      <c r="D14" s="211" t="s">
        <v>17</v>
      </c>
      <c r="E14" s="210" t="s">
        <v>141</v>
      </c>
      <c r="F14" s="210" t="s">
        <v>144</v>
      </c>
      <c r="G14" s="210" t="s">
        <v>142</v>
      </c>
    </row>
    <row r="15" spans="1:8" ht="40.5" customHeight="1" x14ac:dyDescent="0.25">
      <c r="A15" s="100" t="s">
        <v>44</v>
      </c>
      <c r="B15" s="100" t="s">
        <v>28</v>
      </c>
      <c r="C15" s="211"/>
      <c r="D15" s="211"/>
      <c r="E15" s="211"/>
      <c r="F15" s="211"/>
      <c r="G15" s="211"/>
    </row>
    <row r="16" spans="1:8" ht="17.25" customHeight="1" x14ac:dyDescent="0.25">
      <c r="A16" s="101" t="s">
        <v>37</v>
      </c>
      <c r="B16" s="101" t="s">
        <v>54</v>
      </c>
      <c r="C16" s="207" t="s">
        <v>6</v>
      </c>
      <c r="D16" s="207"/>
      <c r="E16" s="207"/>
      <c r="F16" s="207"/>
      <c r="G16" s="207"/>
    </row>
    <row r="17" spans="1:7" ht="60.75" customHeight="1" x14ac:dyDescent="0.25">
      <c r="A17" s="101" t="s">
        <v>37</v>
      </c>
      <c r="B17" s="101" t="s">
        <v>54</v>
      </c>
      <c r="C17" s="102" t="s">
        <v>7</v>
      </c>
      <c r="D17" s="100" t="s">
        <v>14</v>
      </c>
      <c r="E17" s="103">
        <v>0</v>
      </c>
      <c r="F17" s="103">
        <v>0</v>
      </c>
      <c r="G17" s="104" t="s">
        <v>143</v>
      </c>
    </row>
    <row r="20" spans="1:7" s="125" customFormat="1" x14ac:dyDescent="0.25">
      <c r="A20" s="125" t="s">
        <v>168</v>
      </c>
    </row>
    <row r="21" spans="1:7" s="125" customFormat="1" x14ac:dyDescent="0.25">
      <c r="A21" s="125" t="s">
        <v>207</v>
      </c>
    </row>
    <row r="22" spans="1:7" x14ac:dyDescent="0.25">
      <c r="A22" s="125" t="s">
        <v>206</v>
      </c>
      <c r="G22" s="125" t="s">
        <v>156</v>
      </c>
    </row>
    <row r="25" spans="1:7" x14ac:dyDescent="0.25">
      <c r="A25" s="125" t="s">
        <v>246</v>
      </c>
    </row>
    <row r="26" spans="1:7" x14ac:dyDescent="0.25">
      <c r="A26" s="125" t="s">
        <v>247</v>
      </c>
    </row>
  </sheetData>
  <mergeCells count="14">
    <mergeCell ref="C16:G16"/>
    <mergeCell ref="A13:B14"/>
    <mergeCell ref="C13:C15"/>
    <mergeCell ref="D13:D15"/>
    <mergeCell ref="E14:E15"/>
    <mergeCell ref="F14:F15"/>
    <mergeCell ref="G14:G15"/>
    <mergeCell ref="B1:G1"/>
    <mergeCell ref="C3:G3"/>
    <mergeCell ref="E13:G13"/>
    <mergeCell ref="A5:H5"/>
    <mergeCell ref="C7:G7"/>
    <mergeCell ref="C9:G9"/>
    <mergeCell ref="A11:G11"/>
  </mergeCells>
  <phoneticPr fontId="0" type="noConversion"/>
  <hyperlinks>
    <hyperlink ref="C7" r:id="rId1" display="consultantplus://offline/ref=81C534AC1618B38338B7138DDEB14344F59B417381706259B468524054C32ECBB30FCA5546109B5D4A4FB36DK7O"/>
  </hyperlinks>
  <pageMargins left="1.1811023622047245" right="0.59055118110236227" top="1.1811023622047245" bottom="0.78740157480314965" header="0.31496062992125984" footer="0.31496062992125984"/>
  <pageSetup paperSize="9" scale="94" orientation="landscape" horizontalDpi="180" verticalDpi="180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81"/>
  <sheetViews>
    <sheetView view="pageBreakPreview" topLeftCell="A73" zoomScaleNormal="100" zoomScaleSheetLayoutView="100" workbookViewId="0">
      <selection activeCell="K53" sqref="K53"/>
    </sheetView>
  </sheetViews>
  <sheetFormatPr defaultRowHeight="15" x14ac:dyDescent="0.25"/>
  <cols>
    <col min="1" max="3" width="5.140625" customWidth="1"/>
    <col min="4" max="4" width="4.140625" customWidth="1"/>
    <col min="5" max="5" width="5.42578125" customWidth="1"/>
    <col min="6" max="6" width="40.140625" customWidth="1"/>
    <col min="7" max="7" width="27.5703125" customWidth="1"/>
    <col min="8" max="8" width="9.28515625" customWidth="1"/>
    <col min="9" max="13" width="10.7109375" customWidth="1"/>
  </cols>
  <sheetData>
    <row r="1" spans="1:13" s="111" customFormat="1" x14ac:dyDescent="0.25">
      <c r="A1" s="176" t="s">
        <v>114</v>
      </c>
      <c r="B1" s="4"/>
      <c r="C1" s="4"/>
      <c r="D1" s="4"/>
      <c r="E1" s="4"/>
      <c r="F1" s="3"/>
      <c r="G1" s="3"/>
      <c r="H1" s="3"/>
      <c r="I1" s="3"/>
      <c r="J1" s="3"/>
      <c r="K1" s="3"/>
      <c r="L1" s="3"/>
    </row>
    <row r="2" spans="1:13" s="111" customFormat="1" x14ac:dyDescent="0.25">
      <c r="A2" s="110"/>
      <c r="B2" s="4"/>
      <c r="C2" s="4"/>
      <c r="D2" s="4"/>
      <c r="E2" s="4"/>
      <c r="F2" s="3"/>
      <c r="G2" s="3"/>
      <c r="H2" s="3"/>
      <c r="I2" s="3"/>
      <c r="J2" s="3"/>
      <c r="K2" s="3"/>
      <c r="L2" s="3"/>
    </row>
    <row r="3" spans="1:13" s="111" customFormat="1" x14ac:dyDescent="0.25">
      <c r="A3" s="229" t="s">
        <v>115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3" s="111" customFormat="1" ht="15.75" x14ac:dyDescent="0.25">
      <c r="A4" s="230" t="s">
        <v>250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3" x14ac:dyDescent="0.25">
      <c r="A5" s="76"/>
      <c r="B5" s="76"/>
      <c r="C5" s="76"/>
      <c r="D5" s="75"/>
      <c r="E5" s="75"/>
      <c r="F5" s="75"/>
      <c r="G5" s="75"/>
      <c r="H5" s="75"/>
      <c r="I5" s="75"/>
      <c r="J5" s="75"/>
      <c r="K5" s="75"/>
      <c r="L5" s="75"/>
    </row>
    <row r="6" spans="1:13" s="112" customFormat="1" ht="33" customHeight="1" x14ac:dyDescent="0.2">
      <c r="A6" s="218" t="s">
        <v>253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8" spans="1:13" ht="24" customHeight="1" x14ac:dyDescent="0.25">
      <c r="A8" s="231" t="s">
        <v>27</v>
      </c>
      <c r="B8" s="231"/>
      <c r="C8" s="231"/>
      <c r="D8" s="231"/>
      <c r="E8" s="219" t="s">
        <v>20</v>
      </c>
      <c r="F8" s="222" t="s">
        <v>48</v>
      </c>
      <c r="G8" s="219" t="s">
        <v>34</v>
      </c>
      <c r="H8" s="219" t="s">
        <v>35</v>
      </c>
      <c r="I8" s="219" t="s">
        <v>116</v>
      </c>
      <c r="J8" s="219" t="s">
        <v>117</v>
      </c>
      <c r="K8" s="219" t="s">
        <v>118</v>
      </c>
      <c r="L8" s="219" t="s">
        <v>120</v>
      </c>
      <c r="M8" s="219" t="s">
        <v>119</v>
      </c>
    </row>
    <row r="9" spans="1:13" ht="35.25" customHeight="1" x14ac:dyDescent="0.25">
      <c r="A9" s="11" t="s">
        <v>44</v>
      </c>
      <c r="B9" s="11" t="s">
        <v>28</v>
      </c>
      <c r="C9" s="11" t="s">
        <v>29</v>
      </c>
      <c r="D9" s="11" t="s">
        <v>30</v>
      </c>
      <c r="E9" s="232"/>
      <c r="F9" s="223" t="s">
        <v>16</v>
      </c>
      <c r="G9" s="220" t="s">
        <v>17</v>
      </c>
      <c r="H9" s="220"/>
      <c r="I9" s="220"/>
      <c r="J9" s="220"/>
      <c r="K9" s="220"/>
      <c r="L9" s="220"/>
      <c r="M9" s="220"/>
    </row>
    <row r="10" spans="1:13" s="13" customFormat="1" ht="16.5" customHeight="1" x14ac:dyDescent="0.25">
      <c r="A10" s="10" t="s">
        <v>37</v>
      </c>
      <c r="B10" s="22">
        <v>1</v>
      </c>
      <c r="C10" s="10"/>
      <c r="D10" s="22"/>
      <c r="E10" s="22"/>
      <c r="F10" s="233" t="s">
        <v>58</v>
      </c>
      <c r="G10" s="234"/>
      <c r="H10" s="234"/>
      <c r="I10" s="234"/>
      <c r="J10" s="234"/>
      <c r="K10" s="234"/>
      <c r="L10" s="234"/>
      <c r="M10" s="235"/>
    </row>
    <row r="11" spans="1:13" ht="36.75" customHeight="1" x14ac:dyDescent="0.25">
      <c r="A11" s="212" t="s">
        <v>37</v>
      </c>
      <c r="B11" s="212" t="s">
        <v>18</v>
      </c>
      <c r="C11" s="212" t="s">
        <v>31</v>
      </c>
      <c r="D11" s="212" t="s">
        <v>18</v>
      </c>
      <c r="E11" s="212" t="s">
        <v>10</v>
      </c>
      <c r="F11" s="227" t="s">
        <v>61</v>
      </c>
      <c r="G11" s="40" t="s">
        <v>0</v>
      </c>
      <c r="H11" s="41" t="s">
        <v>36</v>
      </c>
      <c r="I11" s="42">
        <v>8035.7</v>
      </c>
      <c r="J11" s="42">
        <v>8035.7</v>
      </c>
      <c r="K11" s="42">
        <v>8032.4</v>
      </c>
      <c r="L11" s="77">
        <f>K11/I11</f>
        <v>0.99958933260325789</v>
      </c>
      <c r="M11" s="77">
        <f>K11/J11</f>
        <v>0.99958933260325789</v>
      </c>
    </row>
    <row r="12" spans="1:13" ht="25.5" customHeight="1" x14ac:dyDescent="0.25">
      <c r="A12" s="213"/>
      <c r="B12" s="213"/>
      <c r="C12" s="213"/>
      <c r="D12" s="213"/>
      <c r="E12" s="213"/>
      <c r="F12" s="228"/>
      <c r="G12" s="113" t="s">
        <v>64</v>
      </c>
      <c r="H12" s="114" t="s">
        <v>113</v>
      </c>
      <c r="I12" s="115">
        <v>213556</v>
      </c>
      <c r="J12" s="115">
        <v>213556</v>
      </c>
      <c r="K12" s="115">
        <v>213557</v>
      </c>
      <c r="L12" s="116">
        <f>K12/I12</f>
        <v>1.0000046826125233</v>
      </c>
      <c r="M12" s="116">
        <f t="shared" ref="M12:M22" si="0">K12/J12</f>
        <v>1.0000046826125233</v>
      </c>
    </row>
    <row r="13" spans="1:13" ht="36" customHeight="1" x14ac:dyDescent="0.25">
      <c r="A13" s="212" t="s">
        <v>37</v>
      </c>
      <c r="B13" s="212" t="s">
        <v>18</v>
      </c>
      <c r="C13" s="212" t="s">
        <v>31</v>
      </c>
      <c r="D13" s="212" t="s">
        <v>15</v>
      </c>
      <c r="E13" s="212" t="s">
        <v>10</v>
      </c>
      <c r="F13" s="227" t="s">
        <v>62</v>
      </c>
      <c r="G13" s="40" t="s">
        <v>0</v>
      </c>
      <c r="H13" s="41" t="s">
        <v>36</v>
      </c>
      <c r="I13" s="43">
        <v>615.4</v>
      </c>
      <c r="J13" s="43">
        <v>615.4</v>
      </c>
      <c r="K13" s="43">
        <v>614.79999999999995</v>
      </c>
      <c r="L13" s="77">
        <f t="shared" ref="L13:L22" si="1">K13/I13</f>
        <v>0.99902502437439056</v>
      </c>
      <c r="M13" s="77">
        <f t="shared" si="0"/>
        <v>0.99902502437439056</v>
      </c>
    </row>
    <row r="14" spans="1:13" ht="25.5" customHeight="1" x14ac:dyDescent="0.25">
      <c r="A14" s="213"/>
      <c r="B14" s="213"/>
      <c r="C14" s="213"/>
      <c r="D14" s="213"/>
      <c r="E14" s="213"/>
      <c r="F14" s="228"/>
      <c r="G14" s="113" t="s">
        <v>64</v>
      </c>
      <c r="H14" s="114" t="s">
        <v>113</v>
      </c>
      <c r="I14" s="115">
        <v>10277</v>
      </c>
      <c r="J14" s="115">
        <v>10277</v>
      </c>
      <c r="K14" s="115">
        <v>10277</v>
      </c>
      <c r="L14" s="116">
        <f t="shared" si="1"/>
        <v>1</v>
      </c>
      <c r="M14" s="116">
        <f t="shared" si="0"/>
        <v>1</v>
      </c>
    </row>
    <row r="15" spans="1:13" ht="42" customHeight="1" x14ac:dyDescent="0.25">
      <c r="A15" s="212" t="s">
        <v>37</v>
      </c>
      <c r="B15" s="212" t="s">
        <v>18</v>
      </c>
      <c r="C15" s="212" t="s">
        <v>31</v>
      </c>
      <c r="D15" s="212" t="s">
        <v>53</v>
      </c>
      <c r="E15" s="212" t="s">
        <v>10</v>
      </c>
      <c r="F15" s="227" t="s">
        <v>63</v>
      </c>
      <c r="G15" s="40" t="s">
        <v>0</v>
      </c>
      <c r="H15" s="41" t="s">
        <v>36</v>
      </c>
      <c r="I15" s="43">
        <v>178.5</v>
      </c>
      <c r="J15" s="43">
        <v>178.5</v>
      </c>
      <c r="K15" s="43">
        <v>178.5</v>
      </c>
      <c r="L15" s="77">
        <f t="shared" si="1"/>
        <v>1</v>
      </c>
      <c r="M15" s="77">
        <f t="shared" si="0"/>
        <v>1</v>
      </c>
    </row>
    <row r="16" spans="1:13" ht="25.5" customHeight="1" x14ac:dyDescent="0.25">
      <c r="A16" s="213"/>
      <c r="B16" s="213"/>
      <c r="C16" s="213"/>
      <c r="D16" s="213"/>
      <c r="E16" s="213"/>
      <c r="F16" s="228"/>
      <c r="G16" s="113" t="s">
        <v>64</v>
      </c>
      <c r="H16" s="114" t="s">
        <v>113</v>
      </c>
      <c r="I16" s="115">
        <v>6000</v>
      </c>
      <c r="J16" s="115">
        <v>6000</v>
      </c>
      <c r="K16" s="115">
        <v>6005</v>
      </c>
      <c r="L16" s="116">
        <f t="shared" si="1"/>
        <v>1.0008333333333332</v>
      </c>
      <c r="M16" s="116">
        <f t="shared" si="0"/>
        <v>1.0008333333333332</v>
      </c>
    </row>
    <row r="17" spans="1:75" ht="36.6" customHeight="1" x14ac:dyDescent="0.25">
      <c r="A17" s="212" t="s">
        <v>37</v>
      </c>
      <c r="B17" s="212" t="s">
        <v>18</v>
      </c>
      <c r="C17" s="212" t="s">
        <v>31</v>
      </c>
      <c r="D17" s="212" t="s">
        <v>54</v>
      </c>
      <c r="E17" s="212" t="s">
        <v>10</v>
      </c>
      <c r="F17" s="227" t="s">
        <v>145</v>
      </c>
      <c r="G17" s="40" t="s">
        <v>4</v>
      </c>
      <c r="H17" s="41" t="s">
        <v>36</v>
      </c>
      <c r="I17" s="43">
        <v>3647.2</v>
      </c>
      <c r="J17" s="43">
        <v>3647.2</v>
      </c>
      <c r="K17" s="43">
        <v>3645.5</v>
      </c>
      <c r="L17" s="77">
        <f t="shared" si="1"/>
        <v>0.99953388901074802</v>
      </c>
      <c r="M17" s="77">
        <f t="shared" si="0"/>
        <v>0.99953388901074802</v>
      </c>
    </row>
    <row r="18" spans="1:75" ht="25.5" customHeight="1" x14ac:dyDescent="0.25">
      <c r="A18" s="213"/>
      <c r="B18" s="213"/>
      <c r="C18" s="213"/>
      <c r="D18" s="213"/>
      <c r="E18" s="213"/>
      <c r="F18" s="228"/>
      <c r="G18" s="113" t="s">
        <v>65</v>
      </c>
      <c r="H18" s="114" t="s">
        <v>113</v>
      </c>
      <c r="I18" s="115">
        <v>137850</v>
      </c>
      <c r="J18" s="115">
        <v>137850</v>
      </c>
      <c r="K18" s="115">
        <v>137528</v>
      </c>
      <c r="L18" s="116">
        <f t="shared" si="1"/>
        <v>0.99766412767500912</v>
      </c>
      <c r="M18" s="116">
        <f t="shared" si="0"/>
        <v>0.99766412767500912</v>
      </c>
    </row>
    <row r="19" spans="1:75" ht="39" customHeight="1" x14ac:dyDescent="0.25">
      <c r="A19" s="212" t="s">
        <v>37</v>
      </c>
      <c r="B19" s="212" t="s">
        <v>18</v>
      </c>
      <c r="C19" s="212" t="s">
        <v>31</v>
      </c>
      <c r="D19" s="212" t="s">
        <v>71</v>
      </c>
      <c r="E19" s="212" t="s">
        <v>10</v>
      </c>
      <c r="F19" s="227" t="s">
        <v>66</v>
      </c>
      <c r="G19" s="40" t="s">
        <v>4</v>
      </c>
      <c r="H19" s="41" t="s">
        <v>36</v>
      </c>
      <c r="I19" s="43">
        <v>1438.3</v>
      </c>
      <c r="J19" s="43">
        <v>1438.3</v>
      </c>
      <c r="K19" s="43">
        <v>1438.1</v>
      </c>
      <c r="L19" s="77">
        <f t="shared" si="1"/>
        <v>0.99986094695126182</v>
      </c>
      <c r="M19" s="77">
        <f t="shared" si="0"/>
        <v>0.99986094695126182</v>
      </c>
    </row>
    <row r="20" spans="1:75" ht="21" customHeight="1" x14ac:dyDescent="0.25">
      <c r="A20" s="213"/>
      <c r="B20" s="213"/>
      <c r="C20" s="213"/>
      <c r="D20" s="213"/>
      <c r="E20" s="213"/>
      <c r="F20" s="228"/>
      <c r="G20" s="113" t="s">
        <v>67</v>
      </c>
      <c r="H20" s="114" t="s">
        <v>113</v>
      </c>
      <c r="I20" s="115">
        <v>2609</v>
      </c>
      <c r="J20" s="115">
        <v>2609</v>
      </c>
      <c r="K20" s="115">
        <v>2609</v>
      </c>
      <c r="L20" s="116">
        <f t="shared" si="1"/>
        <v>1</v>
      </c>
      <c r="M20" s="116">
        <f t="shared" si="0"/>
        <v>1</v>
      </c>
    </row>
    <row r="21" spans="1:75" ht="35.25" customHeight="1" x14ac:dyDescent="0.25">
      <c r="A21" s="212" t="s">
        <v>37</v>
      </c>
      <c r="B21" s="212" t="s">
        <v>18</v>
      </c>
      <c r="C21" s="212" t="s">
        <v>31</v>
      </c>
      <c r="D21" s="212" t="s">
        <v>85</v>
      </c>
      <c r="E21" s="212" t="s">
        <v>10</v>
      </c>
      <c r="F21" s="227" t="s">
        <v>160</v>
      </c>
      <c r="G21" s="40" t="s">
        <v>4</v>
      </c>
      <c r="H21" s="41" t="s">
        <v>36</v>
      </c>
      <c r="I21" s="43">
        <v>2115.4</v>
      </c>
      <c r="J21" s="43">
        <v>2115.4</v>
      </c>
      <c r="K21" s="43">
        <v>2115.1999999999998</v>
      </c>
      <c r="L21" s="77">
        <f t="shared" si="1"/>
        <v>0.99990545523305274</v>
      </c>
      <c r="M21" s="77">
        <f t="shared" si="0"/>
        <v>0.99990545523305274</v>
      </c>
    </row>
    <row r="22" spans="1:75" ht="26.1" customHeight="1" x14ac:dyDescent="0.25">
      <c r="A22" s="213"/>
      <c r="B22" s="213"/>
      <c r="C22" s="213"/>
      <c r="D22" s="213"/>
      <c r="E22" s="213"/>
      <c r="F22" s="228"/>
      <c r="G22" s="113" t="s">
        <v>69</v>
      </c>
      <c r="H22" s="114" t="s">
        <v>147</v>
      </c>
      <c r="I22" s="115">
        <v>378</v>
      </c>
      <c r="J22" s="115">
        <v>378</v>
      </c>
      <c r="K22" s="115">
        <v>378</v>
      </c>
      <c r="L22" s="116">
        <f t="shared" si="1"/>
        <v>1</v>
      </c>
      <c r="M22" s="116">
        <f t="shared" si="0"/>
        <v>1</v>
      </c>
    </row>
    <row r="23" spans="1:75" s="9" customFormat="1" x14ac:dyDescent="0.25">
      <c r="A23" s="10" t="s">
        <v>37</v>
      </c>
      <c r="B23" s="22">
        <v>2</v>
      </c>
      <c r="C23" s="10"/>
      <c r="D23" s="22"/>
      <c r="E23" s="22"/>
      <c r="F23" s="224" t="s">
        <v>6</v>
      </c>
      <c r="G23" s="225"/>
      <c r="H23" s="225"/>
      <c r="I23" s="225"/>
      <c r="J23" s="225"/>
      <c r="K23" s="225"/>
      <c r="L23" s="225"/>
      <c r="M23" s="226"/>
    </row>
    <row r="24" spans="1:75" ht="34.5" customHeight="1" x14ac:dyDescent="0.25">
      <c r="A24" s="212" t="s">
        <v>37</v>
      </c>
      <c r="B24" s="212" t="s">
        <v>15</v>
      </c>
      <c r="C24" s="212" t="s">
        <v>31</v>
      </c>
      <c r="D24" s="212" t="s">
        <v>18</v>
      </c>
      <c r="E24" s="212" t="s">
        <v>10</v>
      </c>
      <c r="F24" s="216" t="s">
        <v>68</v>
      </c>
      <c r="G24" s="143" t="s">
        <v>0</v>
      </c>
      <c r="H24" s="41" t="s">
        <v>5</v>
      </c>
      <c r="I24" s="42">
        <v>17121.7</v>
      </c>
      <c r="J24" s="42">
        <v>17121.7</v>
      </c>
      <c r="K24" s="42">
        <v>17077.8</v>
      </c>
      <c r="L24" s="84">
        <f t="shared" ref="L24:L29" si="2">K24/I24*100%</f>
        <v>0.99743600226613005</v>
      </c>
      <c r="M24" s="84">
        <f t="shared" ref="M24:M29" si="3">K24/J24*100%</f>
        <v>0.99743600226613005</v>
      </c>
    </row>
    <row r="25" spans="1:75" ht="28.5" customHeight="1" x14ac:dyDescent="0.25">
      <c r="A25" s="213"/>
      <c r="B25" s="213"/>
      <c r="C25" s="213"/>
      <c r="D25" s="213"/>
      <c r="E25" s="213"/>
      <c r="F25" s="217"/>
      <c r="G25" s="113" t="s">
        <v>251</v>
      </c>
      <c r="H25" s="114" t="s">
        <v>113</v>
      </c>
      <c r="I25" s="118">
        <v>265</v>
      </c>
      <c r="J25" s="118">
        <v>265</v>
      </c>
      <c r="K25" s="118">
        <v>267</v>
      </c>
      <c r="L25" s="119">
        <f t="shared" si="2"/>
        <v>1.0075471698113208</v>
      </c>
      <c r="M25" s="119">
        <f t="shared" si="3"/>
        <v>1.0075471698113208</v>
      </c>
    </row>
    <row r="26" spans="1:75" ht="40.5" customHeight="1" x14ac:dyDescent="0.25">
      <c r="A26" s="212" t="s">
        <v>37</v>
      </c>
      <c r="B26" s="212" t="s">
        <v>15</v>
      </c>
      <c r="C26" s="212" t="s">
        <v>31</v>
      </c>
      <c r="D26" s="212" t="s">
        <v>15</v>
      </c>
      <c r="E26" s="212" t="s">
        <v>10</v>
      </c>
      <c r="F26" s="216" t="s">
        <v>161</v>
      </c>
      <c r="G26" s="143" t="s">
        <v>0</v>
      </c>
      <c r="H26" s="41" t="s">
        <v>5</v>
      </c>
      <c r="I26" s="42">
        <v>320</v>
      </c>
      <c r="J26" s="42">
        <v>320</v>
      </c>
      <c r="K26" s="42">
        <v>319.10000000000002</v>
      </c>
      <c r="L26" s="84">
        <f t="shared" ref="L26:L27" si="4">K26/I26*100%</f>
        <v>0.99718750000000012</v>
      </c>
      <c r="M26" s="84">
        <f t="shared" ref="M26:M27" si="5">K26/J26*100%</f>
        <v>0.99718750000000012</v>
      </c>
    </row>
    <row r="27" spans="1:75" ht="28.5" customHeight="1" x14ac:dyDescent="0.25">
      <c r="A27" s="213"/>
      <c r="B27" s="213"/>
      <c r="C27" s="213"/>
      <c r="D27" s="213"/>
      <c r="E27" s="213"/>
      <c r="F27" s="217"/>
      <c r="G27" s="113" t="s">
        <v>162</v>
      </c>
      <c r="H27" s="114" t="s">
        <v>163</v>
      </c>
      <c r="I27" s="118">
        <v>1792</v>
      </c>
      <c r="J27" s="118">
        <v>1792</v>
      </c>
      <c r="K27" s="118">
        <v>1768</v>
      </c>
      <c r="L27" s="119">
        <f t="shared" si="4"/>
        <v>0.9866071428571429</v>
      </c>
      <c r="M27" s="119">
        <f t="shared" si="5"/>
        <v>0.9866071428571429</v>
      </c>
    </row>
    <row r="28" spans="1:75" ht="53.45" customHeight="1" x14ac:dyDescent="0.25">
      <c r="A28" s="212" t="s">
        <v>37</v>
      </c>
      <c r="B28" s="212" t="s">
        <v>15</v>
      </c>
      <c r="C28" s="212" t="s">
        <v>31</v>
      </c>
      <c r="D28" s="212" t="s">
        <v>53</v>
      </c>
      <c r="E28" s="212" t="s">
        <v>10</v>
      </c>
      <c r="F28" s="216" t="s">
        <v>164</v>
      </c>
      <c r="G28" s="14" t="s">
        <v>4</v>
      </c>
      <c r="H28" s="41" t="s">
        <v>5</v>
      </c>
      <c r="I28" s="42">
        <v>6901.7</v>
      </c>
      <c r="J28" s="42">
        <v>6901.7</v>
      </c>
      <c r="K28" s="42">
        <v>6863.1</v>
      </c>
      <c r="L28" s="84">
        <f t="shared" si="2"/>
        <v>0.99440717504382981</v>
      </c>
      <c r="M28" s="84">
        <f t="shared" si="3"/>
        <v>0.99440717504382981</v>
      </c>
    </row>
    <row r="29" spans="1:75" ht="26.45" customHeight="1" x14ac:dyDescent="0.25">
      <c r="A29" s="213"/>
      <c r="B29" s="213"/>
      <c r="C29" s="213"/>
      <c r="D29" s="213"/>
      <c r="E29" s="213"/>
      <c r="F29" s="217"/>
      <c r="G29" s="113" t="s">
        <v>69</v>
      </c>
      <c r="H29" s="114" t="s">
        <v>147</v>
      </c>
      <c r="I29" s="118">
        <v>4</v>
      </c>
      <c r="J29" s="118">
        <v>4</v>
      </c>
      <c r="K29" s="118">
        <v>4</v>
      </c>
      <c r="L29" s="119">
        <f t="shared" si="2"/>
        <v>1</v>
      </c>
      <c r="M29" s="119">
        <f t="shared" si="3"/>
        <v>1</v>
      </c>
    </row>
    <row r="30" spans="1:75" s="74" customFormat="1" ht="36.75" customHeight="1" x14ac:dyDescent="0.25">
      <c r="A30" s="212" t="s">
        <v>37</v>
      </c>
      <c r="B30" s="212" t="s">
        <v>15</v>
      </c>
      <c r="C30" s="212" t="s">
        <v>31</v>
      </c>
      <c r="D30" s="212" t="s">
        <v>54</v>
      </c>
      <c r="E30" s="212" t="s">
        <v>10</v>
      </c>
      <c r="F30" s="216" t="s">
        <v>252</v>
      </c>
      <c r="G30" s="14" t="s">
        <v>4</v>
      </c>
      <c r="H30" s="23" t="s">
        <v>5</v>
      </c>
      <c r="I30" s="24">
        <v>62666.5</v>
      </c>
      <c r="J30" s="24">
        <v>62666.5</v>
      </c>
      <c r="K30" s="24">
        <v>62520.2</v>
      </c>
      <c r="L30" s="84">
        <f>K30/I30*100%</f>
        <v>0.99766541932292363</v>
      </c>
      <c r="M30" s="84">
        <f>K30/J30*100%</f>
        <v>0.99766541932292363</v>
      </c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</row>
    <row r="31" spans="1:75" s="74" customFormat="1" ht="34.5" customHeight="1" x14ac:dyDescent="0.25">
      <c r="A31" s="213"/>
      <c r="B31" s="213"/>
      <c r="C31" s="213"/>
      <c r="D31" s="213"/>
      <c r="E31" s="213"/>
      <c r="F31" s="217"/>
      <c r="G31" s="113" t="s">
        <v>69</v>
      </c>
      <c r="H31" s="117" t="s">
        <v>147</v>
      </c>
      <c r="I31" s="118">
        <v>3423</v>
      </c>
      <c r="J31" s="118">
        <v>3423</v>
      </c>
      <c r="K31" s="118">
        <v>3437</v>
      </c>
      <c r="L31" s="119">
        <f>K31/J31*100%</f>
        <v>1.0040899795501022</v>
      </c>
      <c r="M31" s="119">
        <f t="shared" ref="M31:M35" si="6">K31/J31*100%</f>
        <v>1.0040899795501022</v>
      </c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</row>
    <row r="32" spans="1:75" s="74" customFormat="1" ht="33.950000000000003" customHeight="1" x14ac:dyDescent="0.25">
      <c r="A32" s="212" t="s">
        <v>37</v>
      </c>
      <c r="B32" s="212" t="s">
        <v>15</v>
      </c>
      <c r="C32" s="212" t="s">
        <v>31</v>
      </c>
      <c r="D32" s="212" t="s">
        <v>71</v>
      </c>
      <c r="E32" s="212" t="s">
        <v>10</v>
      </c>
      <c r="F32" s="216" t="s">
        <v>196</v>
      </c>
      <c r="G32" s="14" t="s">
        <v>4</v>
      </c>
      <c r="H32" s="23" t="s">
        <v>5</v>
      </c>
      <c r="I32" s="24">
        <v>6349.6</v>
      </c>
      <c r="J32" s="24">
        <v>6349.6</v>
      </c>
      <c r="K32" s="24">
        <v>6314</v>
      </c>
      <c r="L32" s="84">
        <f t="shared" ref="L32:L33" si="7">K32/I32*100%</f>
        <v>0.99439334761244802</v>
      </c>
      <c r="M32" s="84">
        <f t="shared" ref="M32:M33" si="8">K32/J32*100%</f>
        <v>0.99439334761244802</v>
      </c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</row>
    <row r="33" spans="1:75" s="74" customFormat="1" ht="24.75" customHeight="1" x14ac:dyDescent="0.25">
      <c r="A33" s="213"/>
      <c r="B33" s="213"/>
      <c r="C33" s="213"/>
      <c r="D33" s="213"/>
      <c r="E33" s="213"/>
      <c r="F33" s="221"/>
      <c r="G33" s="113" t="s">
        <v>69</v>
      </c>
      <c r="H33" s="117" t="s">
        <v>147</v>
      </c>
      <c r="I33" s="118">
        <v>6</v>
      </c>
      <c r="J33" s="118">
        <v>6</v>
      </c>
      <c r="K33" s="118">
        <v>6</v>
      </c>
      <c r="L33" s="119">
        <f t="shared" si="7"/>
        <v>1</v>
      </c>
      <c r="M33" s="119">
        <f t="shared" si="8"/>
        <v>1</v>
      </c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</row>
    <row r="34" spans="1:75" s="74" customFormat="1" ht="33.950000000000003" customHeight="1" x14ac:dyDescent="0.25">
      <c r="A34" s="212" t="s">
        <v>37</v>
      </c>
      <c r="B34" s="212" t="s">
        <v>15</v>
      </c>
      <c r="C34" s="212" t="s">
        <v>31</v>
      </c>
      <c r="D34" s="212" t="s">
        <v>85</v>
      </c>
      <c r="E34" s="212" t="s">
        <v>10</v>
      </c>
      <c r="F34" s="216" t="s">
        <v>157</v>
      </c>
      <c r="G34" s="14" t="s">
        <v>4</v>
      </c>
      <c r="H34" s="23" t="s">
        <v>5</v>
      </c>
      <c r="I34" s="24">
        <v>276.10000000000002</v>
      </c>
      <c r="J34" s="24">
        <v>276.10000000000002</v>
      </c>
      <c r="K34" s="24">
        <v>274.5</v>
      </c>
      <c r="L34" s="84">
        <f t="shared" ref="L34:L35" si="9">K34/I34*100%</f>
        <v>0.99420499818906183</v>
      </c>
      <c r="M34" s="84">
        <f t="shared" si="6"/>
        <v>0.99420499818906183</v>
      </c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</row>
    <row r="35" spans="1:75" s="74" customFormat="1" ht="24.75" customHeight="1" x14ac:dyDescent="0.25">
      <c r="A35" s="213"/>
      <c r="B35" s="213"/>
      <c r="C35" s="213"/>
      <c r="D35" s="213"/>
      <c r="E35" s="213"/>
      <c r="F35" s="221"/>
      <c r="G35" s="113" t="s">
        <v>69</v>
      </c>
      <c r="H35" s="117" t="s">
        <v>147</v>
      </c>
      <c r="I35" s="118">
        <v>12</v>
      </c>
      <c r="J35" s="118">
        <v>12</v>
      </c>
      <c r="K35" s="118">
        <v>12</v>
      </c>
      <c r="L35" s="119">
        <f t="shared" si="9"/>
        <v>1</v>
      </c>
      <c r="M35" s="119">
        <f t="shared" si="6"/>
        <v>1</v>
      </c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</row>
    <row r="36" spans="1:75" ht="41.1" customHeight="1" x14ac:dyDescent="0.25">
      <c r="A36" s="212" t="s">
        <v>37</v>
      </c>
      <c r="B36" s="212" t="s">
        <v>15</v>
      </c>
      <c r="C36" s="212" t="s">
        <v>31</v>
      </c>
      <c r="D36" s="212" t="s">
        <v>90</v>
      </c>
      <c r="E36" s="212" t="s">
        <v>10</v>
      </c>
      <c r="F36" s="214" t="s">
        <v>240</v>
      </c>
      <c r="G36" s="40" t="s">
        <v>4</v>
      </c>
      <c r="H36" s="41" t="s">
        <v>36</v>
      </c>
      <c r="I36" s="42">
        <v>276.10000000000002</v>
      </c>
      <c r="J36" s="42">
        <v>276.10000000000002</v>
      </c>
      <c r="K36" s="42">
        <v>274.5</v>
      </c>
      <c r="L36" s="84">
        <f t="shared" ref="L36:L37" si="10">K36/I36*100%</f>
        <v>0.99420499818906183</v>
      </c>
      <c r="M36" s="84">
        <f t="shared" ref="M36:M37" si="11">K36/J36*100%</f>
        <v>0.99420499818906183</v>
      </c>
      <c r="N36" s="44"/>
    </row>
    <row r="37" spans="1:75" ht="24.95" customHeight="1" x14ac:dyDescent="0.25">
      <c r="A37" s="213"/>
      <c r="B37" s="213"/>
      <c r="C37" s="213"/>
      <c r="D37" s="213"/>
      <c r="E37" s="213"/>
      <c r="F37" s="215"/>
      <c r="G37" s="113" t="s">
        <v>241</v>
      </c>
      <c r="H37" s="117" t="s">
        <v>55</v>
      </c>
      <c r="I37" s="118">
        <v>4</v>
      </c>
      <c r="J37" s="118">
        <v>4</v>
      </c>
      <c r="K37" s="118">
        <v>16</v>
      </c>
      <c r="L37" s="119">
        <f t="shared" si="10"/>
        <v>4</v>
      </c>
      <c r="M37" s="119">
        <f t="shared" si="11"/>
        <v>4</v>
      </c>
    </row>
    <row r="38" spans="1:75" s="9" customFormat="1" x14ac:dyDescent="0.25">
      <c r="A38" s="10" t="s">
        <v>37</v>
      </c>
      <c r="B38" s="22">
        <v>3</v>
      </c>
      <c r="C38" s="10"/>
      <c r="D38" s="22"/>
      <c r="E38" s="22"/>
      <c r="F38" s="224" t="s">
        <v>8</v>
      </c>
      <c r="G38" s="225"/>
      <c r="H38" s="225"/>
      <c r="I38" s="225"/>
      <c r="J38" s="225"/>
      <c r="K38" s="225"/>
      <c r="L38" s="225"/>
      <c r="M38" s="226"/>
    </row>
    <row r="39" spans="1:75" ht="41.1" customHeight="1" x14ac:dyDescent="0.25">
      <c r="A39" s="212" t="s">
        <v>37</v>
      </c>
      <c r="B39" s="212" t="s">
        <v>53</v>
      </c>
      <c r="C39" s="212" t="s">
        <v>31</v>
      </c>
      <c r="D39" s="212" t="s">
        <v>18</v>
      </c>
      <c r="E39" s="212" t="s">
        <v>10</v>
      </c>
      <c r="F39" s="214" t="s">
        <v>240</v>
      </c>
      <c r="G39" s="40" t="s">
        <v>4</v>
      </c>
      <c r="H39" s="41" t="s">
        <v>36</v>
      </c>
      <c r="I39" s="42">
        <v>0</v>
      </c>
      <c r="J39" s="42">
        <v>0</v>
      </c>
      <c r="K39" s="42">
        <v>0</v>
      </c>
      <c r="L39" s="85">
        <v>0</v>
      </c>
      <c r="M39" s="85">
        <v>0</v>
      </c>
      <c r="N39" s="44"/>
    </row>
    <row r="40" spans="1:75" ht="24.95" customHeight="1" x14ac:dyDescent="0.25">
      <c r="A40" s="213"/>
      <c r="B40" s="213"/>
      <c r="C40" s="213"/>
      <c r="D40" s="213"/>
      <c r="E40" s="213"/>
      <c r="F40" s="215"/>
      <c r="G40" s="113" t="s">
        <v>241</v>
      </c>
      <c r="H40" s="117" t="s">
        <v>55</v>
      </c>
      <c r="I40" s="118">
        <v>0</v>
      </c>
      <c r="J40" s="118">
        <v>0</v>
      </c>
      <c r="K40" s="118">
        <v>0</v>
      </c>
      <c r="L40" s="119">
        <v>0</v>
      </c>
      <c r="M40" s="119">
        <v>0</v>
      </c>
    </row>
    <row r="41" spans="1:75" ht="33.950000000000003" customHeight="1" x14ac:dyDescent="0.25">
      <c r="A41" s="212" t="s">
        <v>37</v>
      </c>
      <c r="B41" s="212" t="s">
        <v>53</v>
      </c>
      <c r="C41" s="212" t="s">
        <v>31</v>
      </c>
      <c r="D41" s="212" t="s">
        <v>15</v>
      </c>
      <c r="E41" s="212" t="s">
        <v>10</v>
      </c>
      <c r="F41" s="227" t="s">
        <v>242</v>
      </c>
      <c r="G41" s="40" t="s">
        <v>4</v>
      </c>
      <c r="H41" s="41" t="s">
        <v>36</v>
      </c>
      <c r="I41" s="42">
        <v>0</v>
      </c>
      <c r="J41" s="42">
        <v>0</v>
      </c>
      <c r="K41" s="42">
        <v>0</v>
      </c>
      <c r="L41" s="85">
        <v>0</v>
      </c>
      <c r="M41" s="85">
        <v>0</v>
      </c>
      <c r="N41" s="44"/>
    </row>
    <row r="42" spans="1:75" ht="26.1" customHeight="1" x14ac:dyDescent="0.25">
      <c r="A42" s="213"/>
      <c r="B42" s="213"/>
      <c r="C42" s="213"/>
      <c r="D42" s="213"/>
      <c r="E42" s="213"/>
      <c r="F42" s="240"/>
      <c r="G42" s="113" t="s">
        <v>69</v>
      </c>
      <c r="H42" s="114" t="s">
        <v>147</v>
      </c>
      <c r="I42" s="118">
        <v>0</v>
      </c>
      <c r="J42" s="118">
        <v>0</v>
      </c>
      <c r="K42" s="118">
        <v>0</v>
      </c>
      <c r="L42" s="119">
        <v>0</v>
      </c>
      <c r="M42" s="119">
        <v>0</v>
      </c>
    </row>
    <row r="43" spans="1:75" ht="33.950000000000003" customHeight="1" x14ac:dyDescent="0.25">
      <c r="A43" s="212" t="s">
        <v>37</v>
      </c>
      <c r="B43" s="212" t="s">
        <v>53</v>
      </c>
      <c r="C43" s="212" t="s">
        <v>31</v>
      </c>
      <c r="D43" s="212" t="s">
        <v>53</v>
      </c>
      <c r="E43" s="212" t="s">
        <v>10</v>
      </c>
      <c r="F43" s="227" t="s">
        <v>157</v>
      </c>
      <c r="G43" s="40" t="s">
        <v>4</v>
      </c>
      <c r="H43" s="41" t="s">
        <v>36</v>
      </c>
      <c r="I43" s="42">
        <v>0</v>
      </c>
      <c r="J43" s="42">
        <v>0</v>
      </c>
      <c r="K43" s="42">
        <v>0</v>
      </c>
      <c r="L43" s="85">
        <v>0</v>
      </c>
      <c r="M43" s="85">
        <v>0</v>
      </c>
      <c r="N43" s="44"/>
    </row>
    <row r="44" spans="1:75" ht="26.1" customHeight="1" x14ac:dyDescent="0.25">
      <c r="A44" s="213"/>
      <c r="B44" s="213"/>
      <c r="C44" s="213"/>
      <c r="D44" s="213"/>
      <c r="E44" s="213"/>
      <c r="F44" s="240"/>
      <c r="G44" s="113" t="s">
        <v>69</v>
      </c>
      <c r="H44" s="114" t="s">
        <v>147</v>
      </c>
      <c r="I44" s="118">
        <v>0</v>
      </c>
      <c r="J44" s="118">
        <v>0</v>
      </c>
      <c r="K44" s="118">
        <v>0</v>
      </c>
      <c r="L44" s="119">
        <v>0</v>
      </c>
      <c r="M44" s="119">
        <v>0</v>
      </c>
    </row>
    <row r="45" spans="1:75" ht="22.5" customHeight="1" x14ac:dyDescent="0.25">
      <c r="A45" s="51" t="s">
        <v>37</v>
      </c>
      <c r="B45" s="51" t="s">
        <v>71</v>
      </c>
      <c r="C45" s="36"/>
      <c r="D45" s="36"/>
      <c r="E45" s="36"/>
      <c r="F45" s="224" t="s">
        <v>70</v>
      </c>
      <c r="G45" s="225"/>
      <c r="H45" s="225"/>
      <c r="I45" s="225"/>
      <c r="J45" s="225"/>
      <c r="K45" s="225"/>
      <c r="L45" s="225"/>
      <c r="M45" s="226"/>
    </row>
    <row r="46" spans="1:75" ht="36.950000000000003" customHeight="1" x14ac:dyDescent="0.25">
      <c r="A46" s="212" t="s">
        <v>37</v>
      </c>
      <c r="B46" s="212" t="s">
        <v>71</v>
      </c>
      <c r="C46" s="212" t="s">
        <v>31</v>
      </c>
      <c r="D46" s="212" t="s">
        <v>18</v>
      </c>
      <c r="E46" s="212" t="s">
        <v>10</v>
      </c>
      <c r="F46" s="214" t="s">
        <v>268</v>
      </c>
      <c r="G46" s="143" t="s">
        <v>0</v>
      </c>
      <c r="H46" s="41" t="s">
        <v>36</v>
      </c>
      <c r="I46" s="42">
        <v>1904.6</v>
      </c>
      <c r="J46" s="42">
        <v>1904.6</v>
      </c>
      <c r="K46" s="42">
        <v>1811.3</v>
      </c>
      <c r="L46" s="85">
        <f t="shared" ref="L46:L49" si="12">K46/I46*100%</f>
        <v>0.95101333613357142</v>
      </c>
      <c r="M46" s="85">
        <f t="shared" ref="M46:M49" si="13">K46/J46*100%</f>
        <v>0.95101333613357142</v>
      </c>
      <c r="N46" s="44"/>
    </row>
    <row r="47" spans="1:75" ht="24.95" customHeight="1" x14ac:dyDescent="0.25">
      <c r="A47" s="213"/>
      <c r="B47" s="213"/>
      <c r="C47" s="213"/>
      <c r="D47" s="213"/>
      <c r="E47" s="213"/>
      <c r="F47" s="215"/>
      <c r="G47" s="113" t="s">
        <v>64</v>
      </c>
      <c r="H47" s="117" t="s">
        <v>55</v>
      </c>
      <c r="I47" s="118">
        <v>150</v>
      </c>
      <c r="J47" s="118">
        <v>150</v>
      </c>
      <c r="K47" s="118">
        <v>150</v>
      </c>
      <c r="L47" s="119">
        <f t="shared" si="12"/>
        <v>1</v>
      </c>
      <c r="M47" s="119">
        <f t="shared" si="13"/>
        <v>1</v>
      </c>
    </row>
    <row r="48" spans="1:75" ht="36.950000000000003" customHeight="1" x14ac:dyDescent="0.25">
      <c r="A48" s="212" t="s">
        <v>37</v>
      </c>
      <c r="B48" s="212" t="s">
        <v>71</v>
      </c>
      <c r="C48" s="212" t="s">
        <v>31</v>
      </c>
      <c r="D48" s="212" t="s">
        <v>15</v>
      </c>
      <c r="E48" s="212" t="s">
        <v>10</v>
      </c>
      <c r="F48" s="214" t="s">
        <v>208</v>
      </c>
      <c r="G48" s="143" t="s">
        <v>0</v>
      </c>
      <c r="H48" s="41" t="s">
        <v>36</v>
      </c>
      <c r="I48" s="42">
        <v>816.3</v>
      </c>
      <c r="J48" s="42">
        <v>816.3</v>
      </c>
      <c r="K48" s="42">
        <v>776.2</v>
      </c>
      <c r="L48" s="85">
        <f t="shared" si="12"/>
        <v>0.95087590346686279</v>
      </c>
      <c r="M48" s="85">
        <f t="shared" si="13"/>
        <v>0.95087590346686279</v>
      </c>
      <c r="N48" s="44"/>
    </row>
    <row r="49" spans="1:14" ht="30" customHeight="1" x14ac:dyDescent="0.25">
      <c r="A49" s="213"/>
      <c r="B49" s="213"/>
      <c r="C49" s="213"/>
      <c r="D49" s="213"/>
      <c r="E49" s="213"/>
      <c r="F49" s="215"/>
      <c r="G49" s="113" t="s">
        <v>64</v>
      </c>
      <c r="H49" s="117" t="s">
        <v>55</v>
      </c>
      <c r="I49" s="118">
        <v>2000</v>
      </c>
      <c r="J49" s="118">
        <v>2000</v>
      </c>
      <c r="K49" s="118">
        <v>1994</v>
      </c>
      <c r="L49" s="119">
        <f t="shared" si="12"/>
        <v>0.997</v>
      </c>
      <c r="M49" s="119">
        <f t="shared" si="13"/>
        <v>0.997</v>
      </c>
    </row>
    <row r="50" spans="1:14" ht="36.950000000000003" customHeight="1" x14ac:dyDescent="0.25">
      <c r="A50" s="212" t="s">
        <v>37</v>
      </c>
      <c r="B50" s="212" t="s">
        <v>71</v>
      </c>
      <c r="C50" s="212" t="s">
        <v>31</v>
      </c>
      <c r="D50" s="212" t="s">
        <v>53</v>
      </c>
      <c r="E50" s="212" t="s">
        <v>10</v>
      </c>
      <c r="F50" s="214" t="s">
        <v>209</v>
      </c>
      <c r="G50" s="143" t="s">
        <v>0</v>
      </c>
      <c r="H50" s="41" t="s">
        <v>36</v>
      </c>
      <c r="I50" s="42">
        <v>0</v>
      </c>
      <c r="J50" s="42">
        <v>0</v>
      </c>
      <c r="K50" s="42">
        <v>0</v>
      </c>
      <c r="L50" s="85">
        <v>0</v>
      </c>
      <c r="M50" s="85">
        <v>0</v>
      </c>
      <c r="N50" s="44"/>
    </row>
    <row r="51" spans="1:14" ht="39" customHeight="1" x14ac:dyDescent="0.25">
      <c r="A51" s="213"/>
      <c r="B51" s="213"/>
      <c r="C51" s="213"/>
      <c r="D51" s="213"/>
      <c r="E51" s="213"/>
      <c r="F51" s="215"/>
      <c r="G51" s="113" t="s">
        <v>64</v>
      </c>
      <c r="H51" s="117" t="s">
        <v>55</v>
      </c>
      <c r="I51" s="118">
        <v>0</v>
      </c>
      <c r="J51" s="118">
        <v>0</v>
      </c>
      <c r="K51" s="118">
        <v>0</v>
      </c>
      <c r="L51" s="119">
        <v>0</v>
      </c>
      <c r="M51" s="119">
        <v>0</v>
      </c>
    </row>
    <row r="52" spans="1:14" ht="22.5" customHeight="1" x14ac:dyDescent="0.25">
      <c r="A52" s="51" t="s">
        <v>37</v>
      </c>
      <c r="B52" s="51" t="s">
        <v>169</v>
      </c>
      <c r="C52" s="36"/>
      <c r="D52" s="36"/>
      <c r="E52" s="36"/>
      <c r="F52" s="224" t="s">
        <v>170</v>
      </c>
      <c r="G52" s="225"/>
      <c r="H52" s="225"/>
      <c r="I52" s="225"/>
      <c r="J52" s="225"/>
      <c r="K52" s="225"/>
      <c r="L52" s="225"/>
      <c r="M52" s="226"/>
    </row>
    <row r="53" spans="1:14" ht="39.75" customHeight="1" x14ac:dyDescent="0.25">
      <c r="A53" s="212" t="s">
        <v>37</v>
      </c>
      <c r="B53" s="212" t="s">
        <v>169</v>
      </c>
      <c r="C53" s="212" t="s">
        <v>31</v>
      </c>
      <c r="D53" s="212" t="s">
        <v>18</v>
      </c>
      <c r="E53" s="212" t="s">
        <v>10</v>
      </c>
      <c r="F53" s="236" t="s">
        <v>171</v>
      </c>
      <c r="G53" s="143" t="s">
        <v>0</v>
      </c>
      <c r="H53" s="144" t="s">
        <v>36</v>
      </c>
      <c r="I53" s="42">
        <v>7420.5</v>
      </c>
      <c r="J53" s="42">
        <v>7420.5</v>
      </c>
      <c r="K53" s="42">
        <v>7418.8</v>
      </c>
      <c r="L53" s="85">
        <f t="shared" ref="L53:L56" si="14">K53/I53*100%</f>
        <v>0.9997709049255441</v>
      </c>
      <c r="M53" s="85">
        <f t="shared" ref="M53:M56" si="15">K53/J53*100%</f>
        <v>0.9997709049255441</v>
      </c>
      <c r="N53" s="44"/>
    </row>
    <row r="54" spans="1:14" ht="24.95" customHeight="1" x14ac:dyDescent="0.25">
      <c r="A54" s="213"/>
      <c r="B54" s="213"/>
      <c r="C54" s="213"/>
      <c r="D54" s="213"/>
      <c r="E54" s="213"/>
      <c r="F54" s="237"/>
      <c r="G54" s="113" t="s">
        <v>181</v>
      </c>
      <c r="H54" s="117" t="s">
        <v>182</v>
      </c>
      <c r="I54" s="47">
        <v>30795</v>
      </c>
      <c r="J54" s="47">
        <v>30795</v>
      </c>
      <c r="K54" s="47">
        <v>29740</v>
      </c>
      <c r="L54" s="119">
        <f t="shared" si="14"/>
        <v>0.96574119175190776</v>
      </c>
      <c r="M54" s="119">
        <f t="shared" si="15"/>
        <v>0.96574119175190776</v>
      </c>
    </row>
    <row r="55" spans="1:14" ht="39.75" customHeight="1" x14ac:dyDescent="0.25">
      <c r="A55" s="212" t="s">
        <v>37</v>
      </c>
      <c r="B55" s="212" t="s">
        <v>169</v>
      </c>
      <c r="C55" s="212" t="s">
        <v>31</v>
      </c>
      <c r="D55" s="212" t="s">
        <v>15</v>
      </c>
      <c r="E55" s="212" t="s">
        <v>10</v>
      </c>
      <c r="F55" s="236" t="s">
        <v>172</v>
      </c>
      <c r="G55" s="143" t="s">
        <v>0</v>
      </c>
      <c r="H55" s="144" t="s">
        <v>36</v>
      </c>
      <c r="I55" s="42">
        <v>2684.7</v>
      </c>
      <c r="J55" s="42">
        <v>2684.7</v>
      </c>
      <c r="K55" s="42">
        <v>2684.1</v>
      </c>
      <c r="L55" s="85">
        <f t="shared" si="14"/>
        <v>0.99977651134204948</v>
      </c>
      <c r="M55" s="85">
        <f t="shared" si="15"/>
        <v>0.99977651134204948</v>
      </c>
      <c r="N55" s="44"/>
    </row>
    <row r="56" spans="1:14" ht="30" customHeight="1" x14ac:dyDescent="0.25">
      <c r="A56" s="213"/>
      <c r="B56" s="213"/>
      <c r="C56" s="213"/>
      <c r="D56" s="213"/>
      <c r="E56" s="213"/>
      <c r="F56" s="237"/>
      <c r="G56" s="113" t="s">
        <v>181</v>
      </c>
      <c r="H56" s="117" t="s">
        <v>182</v>
      </c>
      <c r="I56" s="47">
        <v>6376</v>
      </c>
      <c r="J56" s="47">
        <v>6376</v>
      </c>
      <c r="K56" s="47">
        <v>6150</v>
      </c>
      <c r="L56" s="119">
        <f t="shared" si="14"/>
        <v>0.96455457967377667</v>
      </c>
      <c r="M56" s="119">
        <f t="shared" si="15"/>
        <v>0.96455457967377667</v>
      </c>
    </row>
    <row r="57" spans="1:14" ht="36.75" customHeight="1" x14ac:dyDescent="0.25">
      <c r="A57" s="212" t="s">
        <v>37</v>
      </c>
      <c r="B57" s="212" t="s">
        <v>169</v>
      </c>
      <c r="C57" s="212" t="s">
        <v>31</v>
      </c>
      <c r="D57" s="212" t="s">
        <v>53</v>
      </c>
      <c r="E57" s="212" t="s">
        <v>10</v>
      </c>
      <c r="F57" s="236" t="s">
        <v>173</v>
      </c>
      <c r="G57" s="143" t="s">
        <v>0</v>
      </c>
      <c r="H57" s="145" t="s">
        <v>5</v>
      </c>
      <c r="I57" s="24">
        <v>3350.4</v>
      </c>
      <c r="J57" s="24">
        <v>3350.4</v>
      </c>
      <c r="K57" s="24">
        <v>3349.7</v>
      </c>
      <c r="L57" s="85">
        <f t="shared" ref="L57:L72" si="16">K57/I57*100%</f>
        <v>0.99979106972301801</v>
      </c>
      <c r="M57" s="85">
        <f t="shared" ref="M57:M72" si="17">K57/J57*100%</f>
        <v>0.99979106972301801</v>
      </c>
    </row>
    <row r="58" spans="1:14" ht="30" customHeight="1" x14ac:dyDescent="0.25">
      <c r="A58" s="213"/>
      <c r="B58" s="213"/>
      <c r="C58" s="213"/>
      <c r="D58" s="213"/>
      <c r="E58" s="213"/>
      <c r="F58" s="237"/>
      <c r="G58" s="113" t="s">
        <v>181</v>
      </c>
      <c r="H58" s="117" t="s">
        <v>182</v>
      </c>
      <c r="I58" s="47">
        <v>5146</v>
      </c>
      <c r="J58" s="47">
        <v>5146</v>
      </c>
      <c r="K58" s="47">
        <v>4941</v>
      </c>
      <c r="L58" s="119">
        <f t="shared" si="16"/>
        <v>0.96016323357947919</v>
      </c>
      <c r="M58" s="119">
        <f t="shared" si="17"/>
        <v>0.96016323357947919</v>
      </c>
    </row>
    <row r="59" spans="1:14" ht="39.75" customHeight="1" x14ac:dyDescent="0.25">
      <c r="A59" s="212" t="s">
        <v>37</v>
      </c>
      <c r="B59" s="212" t="s">
        <v>169</v>
      </c>
      <c r="C59" s="212" t="s">
        <v>31</v>
      </c>
      <c r="D59" s="212" t="s">
        <v>54</v>
      </c>
      <c r="E59" s="212" t="s">
        <v>10</v>
      </c>
      <c r="F59" s="238" t="s">
        <v>174</v>
      </c>
      <c r="G59" s="40" t="s">
        <v>0</v>
      </c>
      <c r="H59" s="41" t="s">
        <v>36</v>
      </c>
      <c r="I59" s="24">
        <v>3240.2</v>
      </c>
      <c r="J59" s="24">
        <v>3240.2</v>
      </c>
      <c r="K59" s="24">
        <v>3239.5</v>
      </c>
      <c r="L59" s="85">
        <f t="shared" si="16"/>
        <v>0.99978396395284252</v>
      </c>
      <c r="M59" s="85">
        <f t="shared" si="17"/>
        <v>0.99978396395284252</v>
      </c>
    </row>
    <row r="60" spans="1:14" ht="30" customHeight="1" x14ac:dyDescent="0.25">
      <c r="A60" s="213"/>
      <c r="B60" s="213"/>
      <c r="C60" s="213"/>
      <c r="D60" s="213"/>
      <c r="E60" s="213"/>
      <c r="F60" s="239"/>
      <c r="G60" s="113" t="s">
        <v>181</v>
      </c>
      <c r="H60" s="117" t="s">
        <v>182</v>
      </c>
      <c r="I60" s="47">
        <v>6266</v>
      </c>
      <c r="J60" s="47">
        <v>6266</v>
      </c>
      <c r="K60" s="47">
        <v>6072</v>
      </c>
      <c r="L60" s="119">
        <f t="shared" si="16"/>
        <v>0.96903925949569103</v>
      </c>
      <c r="M60" s="119">
        <f t="shared" si="17"/>
        <v>0.96903925949569103</v>
      </c>
    </row>
    <row r="61" spans="1:14" ht="39.75" customHeight="1" x14ac:dyDescent="0.25">
      <c r="A61" s="212" t="s">
        <v>37</v>
      </c>
      <c r="B61" s="212" t="s">
        <v>169</v>
      </c>
      <c r="C61" s="212" t="s">
        <v>31</v>
      </c>
      <c r="D61" s="212" t="s">
        <v>71</v>
      </c>
      <c r="E61" s="212" t="s">
        <v>10</v>
      </c>
      <c r="F61" s="238" t="s">
        <v>175</v>
      </c>
      <c r="G61" s="40" t="s">
        <v>0</v>
      </c>
      <c r="H61" s="41" t="s">
        <v>36</v>
      </c>
      <c r="I61" s="24">
        <v>1094</v>
      </c>
      <c r="J61" s="24">
        <v>1094</v>
      </c>
      <c r="K61" s="24">
        <v>1093.8</v>
      </c>
      <c r="L61" s="85">
        <f t="shared" si="16"/>
        <v>0.99981718464350999</v>
      </c>
      <c r="M61" s="85">
        <f t="shared" si="17"/>
        <v>0.99981718464350999</v>
      </c>
    </row>
    <row r="62" spans="1:14" ht="30" customHeight="1" x14ac:dyDescent="0.25">
      <c r="A62" s="213"/>
      <c r="B62" s="213"/>
      <c r="C62" s="213"/>
      <c r="D62" s="213"/>
      <c r="E62" s="213"/>
      <c r="F62" s="239"/>
      <c r="G62" s="113" t="s">
        <v>181</v>
      </c>
      <c r="H62" s="117" t="s">
        <v>182</v>
      </c>
      <c r="I62" s="47">
        <v>4023.5</v>
      </c>
      <c r="J62" s="47">
        <v>4023.5</v>
      </c>
      <c r="K62" s="47">
        <v>3882</v>
      </c>
      <c r="L62" s="119">
        <f t="shared" si="16"/>
        <v>0.96483161426618613</v>
      </c>
      <c r="M62" s="119">
        <f t="shared" si="17"/>
        <v>0.96483161426618613</v>
      </c>
    </row>
    <row r="63" spans="1:14" ht="36" customHeight="1" x14ac:dyDescent="0.25">
      <c r="A63" s="212" t="s">
        <v>37</v>
      </c>
      <c r="B63" s="212" t="s">
        <v>169</v>
      </c>
      <c r="C63" s="212" t="s">
        <v>31</v>
      </c>
      <c r="D63" s="212" t="s">
        <v>85</v>
      </c>
      <c r="E63" s="212" t="s">
        <v>10</v>
      </c>
      <c r="F63" s="238" t="s">
        <v>176</v>
      </c>
      <c r="G63" s="40" t="s">
        <v>0</v>
      </c>
      <c r="H63" s="41" t="s">
        <v>36</v>
      </c>
      <c r="I63" s="24">
        <v>1750</v>
      </c>
      <c r="J63" s="24">
        <v>1750</v>
      </c>
      <c r="K63" s="24">
        <v>1749.7</v>
      </c>
      <c r="L63" s="85">
        <f t="shared" si="16"/>
        <v>0.9998285714285714</v>
      </c>
      <c r="M63" s="85">
        <f t="shared" si="17"/>
        <v>0.9998285714285714</v>
      </c>
    </row>
    <row r="64" spans="1:14" ht="30" customHeight="1" x14ac:dyDescent="0.25">
      <c r="A64" s="213"/>
      <c r="B64" s="213"/>
      <c r="C64" s="213"/>
      <c r="D64" s="213"/>
      <c r="E64" s="213"/>
      <c r="F64" s="239"/>
      <c r="G64" s="113" t="s">
        <v>181</v>
      </c>
      <c r="H64" s="117" t="s">
        <v>182</v>
      </c>
      <c r="I64" s="47">
        <v>11900</v>
      </c>
      <c r="J64" s="47">
        <v>11900</v>
      </c>
      <c r="K64" s="47">
        <v>11450</v>
      </c>
      <c r="L64" s="119">
        <f t="shared" si="16"/>
        <v>0.96218487394957986</v>
      </c>
      <c r="M64" s="119">
        <f t="shared" si="17"/>
        <v>0.96218487394957986</v>
      </c>
    </row>
    <row r="65" spans="1:14" ht="40.5" customHeight="1" x14ac:dyDescent="0.25">
      <c r="A65" s="212" t="s">
        <v>37</v>
      </c>
      <c r="B65" s="212" t="s">
        <v>169</v>
      </c>
      <c r="C65" s="212" t="s">
        <v>31</v>
      </c>
      <c r="D65" s="212" t="s">
        <v>90</v>
      </c>
      <c r="E65" s="212" t="s">
        <v>10</v>
      </c>
      <c r="F65" s="238" t="s">
        <v>177</v>
      </c>
      <c r="G65" s="40" t="s">
        <v>0</v>
      </c>
      <c r="H65" s="41" t="s">
        <v>36</v>
      </c>
      <c r="I65" s="24">
        <v>664.5</v>
      </c>
      <c r="J65" s="24">
        <v>664.5</v>
      </c>
      <c r="K65" s="24">
        <v>664.3</v>
      </c>
      <c r="L65" s="85">
        <f t="shared" si="16"/>
        <v>0.99969902182091797</v>
      </c>
      <c r="M65" s="85">
        <f t="shared" si="17"/>
        <v>0.99969902182091797</v>
      </c>
    </row>
    <row r="66" spans="1:14" ht="30" customHeight="1" x14ac:dyDescent="0.25">
      <c r="A66" s="213"/>
      <c r="B66" s="213"/>
      <c r="C66" s="213"/>
      <c r="D66" s="213"/>
      <c r="E66" s="213"/>
      <c r="F66" s="239"/>
      <c r="G66" s="113" t="s">
        <v>181</v>
      </c>
      <c r="H66" s="117" t="s">
        <v>182</v>
      </c>
      <c r="I66" s="47">
        <v>2176</v>
      </c>
      <c r="J66" s="47">
        <v>2176</v>
      </c>
      <c r="K66" s="47">
        <v>2110</v>
      </c>
      <c r="L66" s="119">
        <f t="shared" si="16"/>
        <v>0.96966911764705888</v>
      </c>
      <c r="M66" s="119">
        <f t="shared" si="17"/>
        <v>0.96966911764705888</v>
      </c>
    </row>
    <row r="67" spans="1:14" ht="39" customHeight="1" x14ac:dyDescent="0.25">
      <c r="A67" s="212" t="s">
        <v>37</v>
      </c>
      <c r="B67" s="212" t="s">
        <v>169</v>
      </c>
      <c r="C67" s="212" t="s">
        <v>31</v>
      </c>
      <c r="D67" s="212" t="s">
        <v>94</v>
      </c>
      <c r="E67" s="212" t="s">
        <v>10</v>
      </c>
      <c r="F67" s="238" t="s">
        <v>178</v>
      </c>
      <c r="G67" s="40" t="s">
        <v>0</v>
      </c>
      <c r="H67" s="41" t="s">
        <v>36</v>
      </c>
      <c r="I67" s="24">
        <v>1593.4</v>
      </c>
      <c r="J67" s="24">
        <v>1593.4</v>
      </c>
      <c r="K67" s="24">
        <v>1593.1</v>
      </c>
      <c r="L67" s="85">
        <f t="shared" si="16"/>
        <v>0.99981172335885515</v>
      </c>
      <c r="M67" s="85">
        <f t="shared" si="17"/>
        <v>0.99981172335885515</v>
      </c>
    </row>
    <row r="68" spans="1:14" ht="30" customHeight="1" x14ac:dyDescent="0.25">
      <c r="A68" s="213"/>
      <c r="B68" s="213"/>
      <c r="C68" s="213"/>
      <c r="D68" s="213"/>
      <c r="E68" s="213"/>
      <c r="F68" s="239"/>
      <c r="G68" s="113" t="s">
        <v>181</v>
      </c>
      <c r="H68" s="117" t="s">
        <v>182</v>
      </c>
      <c r="I68" s="47">
        <v>11947</v>
      </c>
      <c r="J68" s="47">
        <v>11947</v>
      </c>
      <c r="K68" s="47">
        <v>11548</v>
      </c>
      <c r="L68" s="119">
        <f t="shared" si="16"/>
        <v>0.96660249435004608</v>
      </c>
      <c r="M68" s="119">
        <f t="shared" si="17"/>
        <v>0.96660249435004608</v>
      </c>
    </row>
    <row r="69" spans="1:14" ht="36" customHeight="1" x14ac:dyDescent="0.25">
      <c r="A69" s="212" t="s">
        <v>37</v>
      </c>
      <c r="B69" s="212" t="s">
        <v>169</v>
      </c>
      <c r="C69" s="212" t="s">
        <v>31</v>
      </c>
      <c r="D69" s="212" t="s">
        <v>169</v>
      </c>
      <c r="E69" s="212" t="s">
        <v>10</v>
      </c>
      <c r="F69" s="238" t="s">
        <v>179</v>
      </c>
      <c r="G69" s="40" t="s">
        <v>0</v>
      </c>
      <c r="H69" s="41" t="s">
        <v>36</v>
      </c>
      <c r="I69" s="24">
        <v>1102.2</v>
      </c>
      <c r="J69" s="24">
        <v>1102.2</v>
      </c>
      <c r="K69" s="24">
        <v>1101.9000000000001</v>
      </c>
      <c r="L69" s="85">
        <f t="shared" si="16"/>
        <v>0.99972781709308656</v>
      </c>
      <c r="M69" s="85">
        <f t="shared" si="17"/>
        <v>0.99972781709308656</v>
      </c>
    </row>
    <row r="70" spans="1:14" ht="30" customHeight="1" x14ac:dyDescent="0.25">
      <c r="A70" s="213"/>
      <c r="B70" s="213"/>
      <c r="C70" s="213"/>
      <c r="D70" s="213"/>
      <c r="E70" s="213"/>
      <c r="F70" s="239"/>
      <c r="G70" s="113" t="s">
        <v>181</v>
      </c>
      <c r="H70" s="117" t="s">
        <v>182</v>
      </c>
      <c r="I70" s="47">
        <v>6670</v>
      </c>
      <c r="J70" s="47">
        <v>6670</v>
      </c>
      <c r="K70" s="47">
        <v>6462</v>
      </c>
      <c r="L70" s="139">
        <f t="shared" si="16"/>
        <v>0.96881559220389801</v>
      </c>
      <c r="M70" s="139">
        <f t="shared" si="17"/>
        <v>0.96881559220389801</v>
      </c>
    </row>
    <row r="71" spans="1:14" ht="36.950000000000003" customHeight="1" x14ac:dyDescent="0.25">
      <c r="A71" s="212" t="s">
        <v>37</v>
      </c>
      <c r="B71" s="212" t="s">
        <v>169</v>
      </c>
      <c r="C71" s="212" t="s">
        <v>31</v>
      </c>
      <c r="D71" s="212" t="s">
        <v>184</v>
      </c>
      <c r="E71" s="212" t="s">
        <v>10</v>
      </c>
      <c r="F71" s="238" t="s">
        <v>180</v>
      </c>
      <c r="G71" s="40" t="s">
        <v>0</v>
      </c>
      <c r="H71" s="41" t="s">
        <v>36</v>
      </c>
      <c r="I71" s="42">
        <v>128.80000000000001</v>
      </c>
      <c r="J71" s="42">
        <v>128.80000000000001</v>
      </c>
      <c r="K71" s="42">
        <v>128.80000000000001</v>
      </c>
      <c r="L71" s="85">
        <f t="shared" si="16"/>
        <v>1</v>
      </c>
      <c r="M71" s="85">
        <f t="shared" si="17"/>
        <v>1</v>
      </c>
      <c r="N71" s="44"/>
    </row>
    <row r="72" spans="1:14" ht="39" customHeight="1" x14ac:dyDescent="0.25">
      <c r="A72" s="213"/>
      <c r="B72" s="213"/>
      <c r="C72" s="213"/>
      <c r="D72" s="213"/>
      <c r="E72" s="213"/>
      <c r="F72" s="239"/>
      <c r="G72" s="113" t="s">
        <v>181</v>
      </c>
      <c r="H72" s="117" t="s">
        <v>182</v>
      </c>
      <c r="I72" s="47">
        <v>326</v>
      </c>
      <c r="J72" s="47">
        <v>326</v>
      </c>
      <c r="K72" s="47">
        <v>315</v>
      </c>
      <c r="L72" s="119">
        <f t="shared" si="16"/>
        <v>0.96625766871165641</v>
      </c>
      <c r="M72" s="119">
        <f t="shared" si="17"/>
        <v>0.96625766871165641</v>
      </c>
    </row>
    <row r="75" spans="1:14" s="125" customFormat="1" x14ac:dyDescent="0.25">
      <c r="A75" s="125" t="s">
        <v>211</v>
      </c>
    </row>
    <row r="76" spans="1:14" s="125" customFormat="1" x14ac:dyDescent="0.25">
      <c r="A76" s="125" t="s">
        <v>210</v>
      </c>
      <c r="J76" s="125" t="s">
        <v>156</v>
      </c>
    </row>
    <row r="78" spans="1:14" x14ac:dyDescent="0.25">
      <c r="A78" s="125" t="s">
        <v>246</v>
      </c>
    </row>
    <row r="79" spans="1:14" x14ac:dyDescent="0.25">
      <c r="A79" s="125" t="s">
        <v>247</v>
      </c>
    </row>
    <row r="80" spans="1:14" x14ac:dyDescent="0.25">
      <c r="A80" s="125" t="s">
        <v>248</v>
      </c>
    </row>
    <row r="81" spans="1:1" x14ac:dyDescent="0.25">
      <c r="A81" s="125" t="s">
        <v>249</v>
      </c>
    </row>
  </sheetData>
  <mergeCells count="192">
    <mergeCell ref="A36:A37"/>
    <mergeCell ref="B36:B37"/>
    <mergeCell ref="C36:C37"/>
    <mergeCell ref="D36:D37"/>
    <mergeCell ref="E36:E37"/>
    <mergeCell ref="F36:F37"/>
    <mergeCell ref="A43:A44"/>
    <mergeCell ref="B43:B44"/>
    <mergeCell ref="C43:C44"/>
    <mergeCell ref="D43:D44"/>
    <mergeCell ref="E43:E44"/>
    <mergeCell ref="F43:F44"/>
    <mergeCell ref="F38:M38"/>
    <mergeCell ref="A39:A40"/>
    <mergeCell ref="B39:B40"/>
    <mergeCell ref="C39:C40"/>
    <mergeCell ref="D39:D40"/>
    <mergeCell ref="E39:E40"/>
    <mergeCell ref="F39:F40"/>
    <mergeCell ref="A41:A42"/>
    <mergeCell ref="B41:B42"/>
    <mergeCell ref="C41:C42"/>
    <mergeCell ref="D41:D42"/>
    <mergeCell ref="E41:E42"/>
    <mergeCell ref="F41:F42"/>
    <mergeCell ref="F67:F68"/>
    <mergeCell ref="E67:E68"/>
    <mergeCell ref="D67:D68"/>
    <mergeCell ref="C67:C68"/>
    <mergeCell ref="B67:B68"/>
    <mergeCell ref="A67:A68"/>
    <mergeCell ref="A69:A70"/>
    <mergeCell ref="B69:B70"/>
    <mergeCell ref="C69:C70"/>
    <mergeCell ref="D69:D70"/>
    <mergeCell ref="E69:E70"/>
    <mergeCell ref="F69:F70"/>
    <mergeCell ref="F57:F58"/>
    <mergeCell ref="E57:E58"/>
    <mergeCell ref="D57:D58"/>
    <mergeCell ref="C57:C58"/>
    <mergeCell ref="B57:B58"/>
    <mergeCell ref="A57:A58"/>
    <mergeCell ref="F61:F62"/>
    <mergeCell ref="E61:E62"/>
    <mergeCell ref="D61:D62"/>
    <mergeCell ref="C61:C62"/>
    <mergeCell ref="B61:B62"/>
    <mergeCell ref="A71:A72"/>
    <mergeCell ref="B71:B72"/>
    <mergeCell ref="C71:C72"/>
    <mergeCell ref="D71:D72"/>
    <mergeCell ref="E71:E72"/>
    <mergeCell ref="F71:F72"/>
    <mergeCell ref="F59:F60"/>
    <mergeCell ref="A59:A60"/>
    <mergeCell ref="B59:B60"/>
    <mergeCell ref="C59:C60"/>
    <mergeCell ref="D59:D60"/>
    <mergeCell ref="E59:E60"/>
    <mergeCell ref="F63:F64"/>
    <mergeCell ref="E63:E64"/>
    <mergeCell ref="D63:D64"/>
    <mergeCell ref="C63:C64"/>
    <mergeCell ref="B63:B64"/>
    <mergeCell ref="A63:A64"/>
    <mergeCell ref="A65:A66"/>
    <mergeCell ref="B65:B66"/>
    <mergeCell ref="C65:C66"/>
    <mergeCell ref="D65:D66"/>
    <mergeCell ref="E65:E66"/>
    <mergeCell ref="F65:F66"/>
    <mergeCell ref="F52:M52"/>
    <mergeCell ref="A53:A54"/>
    <mergeCell ref="B53:B54"/>
    <mergeCell ref="C53:C54"/>
    <mergeCell ref="D53:D54"/>
    <mergeCell ref="E53:E54"/>
    <mergeCell ref="F53:F54"/>
    <mergeCell ref="A55:A56"/>
    <mergeCell ref="B55:B56"/>
    <mergeCell ref="C55:C56"/>
    <mergeCell ref="D55:D56"/>
    <mergeCell ref="E55:E56"/>
    <mergeCell ref="F55:F56"/>
    <mergeCell ref="A61:A62"/>
    <mergeCell ref="A3:L3"/>
    <mergeCell ref="A4:L4"/>
    <mergeCell ref="F23:M23"/>
    <mergeCell ref="K8:K9"/>
    <mergeCell ref="A8:D8"/>
    <mergeCell ref="E8:E9"/>
    <mergeCell ref="J8:J9"/>
    <mergeCell ref="D17:D18"/>
    <mergeCell ref="G8:G9"/>
    <mergeCell ref="F11:F12"/>
    <mergeCell ref="E11:E12"/>
    <mergeCell ref="L8:L9"/>
    <mergeCell ref="H8:H9"/>
    <mergeCell ref="F10:M10"/>
    <mergeCell ref="M8:M9"/>
    <mergeCell ref="B11:B12"/>
    <mergeCell ref="A11:A12"/>
    <mergeCell ref="F13:F14"/>
    <mergeCell ref="F15:F16"/>
    <mergeCell ref="B13:B14"/>
    <mergeCell ref="A13:A14"/>
    <mergeCell ref="B15:B16"/>
    <mergeCell ref="A15:A16"/>
    <mergeCell ref="B17:B18"/>
    <mergeCell ref="F8:F9"/>
    <mergeCell ref="F24:F25"/>
    <mergeCell ref="E13:E14"/>
    <mergeCell ref="D13:D14"/>
    <mergeCell ref="C13:C14"/>
    <mergeCell ref="F45:M45"/>
    <mergeCell ref="A50:A51"/>
    <mergeCell ref="B50:B51"/>
    <mergeCell ref="C50:C51"/>
    <mergeCell ref="D50:D51"/>
    <mergeCell ref="E50:E51"/>
    <mergeCell ref="F50:F51"/>
    <mergeCell ref="E19:E20"/>
    <mergeCell ref="D19:D20"/>
    <mergeCell ref="C19:C20"/>
    <mergeCell ref="F17:F18"/>
    <mergeCell ref="F19:F20"/>
    <mergeCell ref="E17:E18"/>
    <mergeCell ref="F21:F22"/>
    <mergeCell ref="E21:E22"/>
    <mergeCell ref="D21:D22"/>
    <mergeCell ref="C21:C22"/>
    <mergeCell ref="A34:A35"/>
    <mergeCell ref="B34:B35"/>
    <mergeCell ref="C34:C35"/>
    <mergeCell ref="D34:D35"/>
    <mergeCell ref="E34:E35"/>
    <mergeCell ref="E28:E29"/>
    <mergeCell ref="F28:F29"/>
    <mergeCell ref="A24:A25"/>
    <mergeCell ref="B24:B25"/>
    <mergeCell ref="C24:C25"/>
    <mergeCell ref="D24:D25"/>
    <mergeCell ref="E24:E25"/>
    <mergeCell ref="C28:C29"/>
    <mergeCell ref="D28:D29"/>
    <mergeCell ref="F26:F27"/>
    <mergeCell ref="A32:A33"/>
    <mergeCell ref="B32:B33"/>
    <mergeCell ref="C32:C33"/>
    <mergeCell ref="D32:D33"/>
    <mergeCell ref="E32:E33"/>
    <mergeCell ref="F32:F33"/>
    <mergeCell ref="C30:C31"/>
    <mergeCell ref="F34:F35"/>
    <mergeCell ref="D30:D31"/>
    <mergeCell ref="A17:A18"/>
    <mergeCell ref="E30:E31"/>
    <mergeCell ref="A26:A27"/>
    <mergeCell ref="B26:B27"/>
    <mergeCell ref="C26:C27"/>
    <mergeCell ref="D26:D27"/>
    <mergeCell ref="E26:E27"/>
    <mergeCell ref="F30:F31"/>
    <mergeCell ref="A6:L6"/>
    <mergeCell ref="E15:E16"/>
    <mergeCell ref="D15:D16"/>
    <mergeCell ref="C15:C16"/>
    <mergeCell ref="A30:A31"/>
    <mergeCell ref="B30:B31"/>
    <mergeCell ref="B19:B20"/>
    <mergeCell ref="A19:A20"/>
    <mergeCell ref="B21:B22"/>
    <mergeCell ref="A21:A22"/>
    <mergeCell ref="A28:A29"/>
    <mergeCell ref="B28:B29"/>
    <mergeCell ref="I8:I9"/>
    <mergeCell ref="D11:D12"/>
    <mergeCell ref="C11:C12"/>
    <mergeCell ref="C17:C18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E48:E49"/>
    <mergeCell ref="F48:F49"/>
  </mergeCells>
  <phoneticPr fontId="0" type="noConversion"/>
  <hyperlinks>
    <hyperlink ref="A1" r:id="rId1" display="consultantplus://offline/ref=81C534AC1618B38338B7138DDEB14344F59B417381706259B468524054C32ECBB30FCA5546109B5D4A4FB36DK0O"/>
    <hyperlink ref="A3" r:id="rId2" display="consultantplus://offline/ref=81C534AC1618B38338B7138DDEB14344F59B417381706259B468524054C32ECBB30FCA5546109B5D4A4FB36DK7O"/>
  </hyperlinks>
  <pageMargins left="0.9055118110236221" right="0.39370078740157483" top="1.1811023622047245" bottom="0.59055118110236227" header="0" footer="0"/>
  <pageSetup paperSize="9" scale="65" fitToHeight="6" orientation="landscape" horizontalDpi="180" verticalDpi="180" r:id="rId3"/>
  <headerFooter>
    <oddFooter>&amp;C&amp;P</oddFooter>
  </headerFooter>
  <rowBreaks count="2" manualBreakCount="2">
    <brk id="22" max="12" man="1"/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18"/>
  <sheetViews>
    <sheetView view="pageBreakPreview" topLeftCell="A108" zoomScale="90" zoomScaleSheetLayoutView="90" workbookViewId="0">
      <selection activeCell="O13" sqref="O13"/>
    </sheetView>
  </sheetViews>
  <sheetFormatPr defaultRowHeight="15" x14ac:dyDescent="0.25"/>
  <cols>
    <col min="1" max="5" width="3.28515625" customWidth="1"/>
    <col min="6" max="6" width="32.42578125" customWidth="1"/>
    <col min="7" max="7" width="35.42578125" customWidth="1"/>
    <col min="8" max="8" width="5.140625" customWidth="1"/>
    <col min="9" max="10" width="4" customWidth="1"/>
    <col min="11" max="11" width="10.85546875" style="67" customWidth="1"/>
    <col min="12" max="12" width="7.85546875" customWidth="1"/>
    <col min="13" max="14" width="9.7109375" customWidth="1"/>
    <col min="15" max="15" width="9.5703125" customWidth="1"/>
    <col min="16" max="16" width="9.7109375" customWidth="1"/>
    <col min="17" max="17" width="10.140625" customWidth="1"/>
    <col min="18" max="18" width="9.7109375" hidden="1" customWidth="1"/>
  </cols>
  <sheetData>
    <row r="1" spans="1:115" s="156" customFormat="1" ht="18" customHeight="1" x14ac:dyDescent="0.25">
      <c r="A1" s="153" t="s">
        <v>121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5"/>
      <c r="O1" s="154"/>
      <c r="P1" s="154"/>
      <c r="Q1" s="154"/>
      <c r="R1" s="154"/>
    </row>
    <row r="2" spans="1:115" ht="14.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5"/>
      <c r="O2" s="4"/>
      <c r="P2" s="4"/>
      <c r="Q2" s="4"/>
      <c r="R2" s="4"/>
    </row>
    <row r="3" spans="1:115" ht="14.25" customHeight="1" x14ac:dyDescent="0.25">
      <c r="A3" s="246" t="s">
        <v>122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15" ht="14.1" customHeight="1" x14ac:dyDescent="0.25">
      <c r="A4" s="246" t="s">
        <v>250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15" ht="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7"/>
      <c r="O5" s="37"/>
      <c r="P5" s="37"/>
      <c r="Q5" s="37"/>
      <c r="R5" s="4"/>
    </row>
    <row r="6" spans="1:115" ht="14.1" hidden="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37"/>
      <c r="O6" s="37"/>
      <c r="P6" s="37"/>
      <c r="Q6" s="37"/>
      <c r="R6" s="4"/>
    </row>
    <row r="7" spans="1:115" ht="14.1" hidden="1" customHeight="1" x14ac:dyDescent="0.25">
      <c r="A7" s="4"/>
      <c r="B7" s="4"/>
      <c r="C7" s="4"/>
      <c r="D7" s="4"/>
      <c r="E7" s="3"/>
      <c r="F7" s="3"/>
      <c r="G7" s="3"/>
      <c r="H7" s="3"/>
      <c r="I7" s="3"/>
      <c r="J7" s="3"/>
      <c r="K7" s="3"/>
      <c r="L7" s="3"/>
      <c r="M7" s="75"/>
      <c r="N7" s="3"/>
      <c r="O7" s="3"/>
      <c r="P7" s="3"/>
      <c r="Q7" s="3"/>
      <c r="R7" s="5"/>
    </row>
    <row r="8" spans="1:115" ht="14.1" hidden="1" customHeight="1" x14ac:dyDescent="0.25">
      <c r="A8" s="246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</row>
    <row r="9" spans="1:115" ht="29.25" customHeight="1" x14ac:dyDescent="0.25">
      <c r="A9" s="4"/>
      <c r="B9" s="4"/>
      <c r="C9" s="254" t="s">
        <v>124</v>
      </c>
      <c r="D9" s="255"/>
      <c r="E9" s="255"/>
      <c r="F9" s="255"/>
      <c r="G9" s="253" t="s">
        <v>255</v>
      </c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3"/>
    </row>
    <row r="10" spans="1:115" s="50" customFormat="1" ht="33" customHeight="1" x14ac:dyDescent="0.25">
      <c r="A10" s="248" t="s">
        <v>130</v>
      </c>
      <c r="B10" s="249"/>
      <c r="C10" s="249"/>
      <c r="D10" s="249"/>
      <c r="E10" s="250"/>
      <c r="F10" s="219" t="s">
        <v>42</v>
      </c>
      <c r="G10" s="219" t="s">
        <v>45</v>
      </c>
      <c r="H10" s="219" t="s">
        <v>19</v>
      </c>
      <c r="I10" s="219"/>
      <c r="J10" s="219"/>
      <c r="K10" s="219"/>
      <c r="L10" s="219"/>
      <c r="M10" s="251" t="s">
        <v>46</v>
      </c>
      <c r="N10" s="252"/>
      <c r="O10" s="252"/>
      <c r="P10" s="219" t="s">
        <v>127</v>
      </c>
      <c r="Q10" s="219"/>
      <c r="R10" s="7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</row>
    <row r="11" spans="1:115" s="50" customFormat="1" ht="57.75" customHeight="1" x14ac:dyDescent="0.25">
      <c r="A11" s="11" t="s">
        <v>44</v>
      </c>
      <c r="B11" s="11" t="s">
        <v>28</v>
      </c>
      <c r="C11" s="11" t="s">
        <v>29</v>
      </c>
      <c r="D11" s="11" t="s">
        <v>30</v>
      </c>
      <c r="E11" s="11" t="s">
        <v>2</v>
      </c>
      <c r="F11" s="220" t="s">
        <v>17</v>
      </c>
      <c r="G11" s="219"/>
      <c r="H11" s="11" t="s">
        <v>20</v>
      </c>
      <c r="I11" s="11" t="s">
        <v>21</v>
      </c>
      <c r="J11" s="11" t="s">
        <v>22</v>
      </c>
      <c r="K11" s="11" t="s">
        <v>23</v>
      </c>
      <c r="L11" s="11" t="s">
        <v>24</v>
      </c>
      <c r="M11" s="78" t="s">
        <v>116</v>
      </c>
      <c r="N11" s="78" t="s">
        <v>125</v>
      </c>
      <c r="O11" s="78" t="s">
        <v>126</v>
      </c>
      <c r="P11" s="78" t="s">
        <v>128</v>
      </c>
      <c r="Q11" s="78" t="s">
        <v>129</v>
      </c>
      <c r="R11" s="11" t="s">
        <v>9</v>
      </c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</row>
    <row r="12" spans="1:115" s="55" customFormat="1" ht="21.75" customHeight="1" x14ac:dyDescent="0.25">
      <c r="A12" s="243" t="s">
        <v>37</v>
      </c>
      <c r="B12" s="243"/>
      <c r="C12" s="243"/>
      <c r="D12" s="260"/>
      <c r="E12" s="243"/>
      <c r="F12" s="256" t="s">
        <v>73</v>
      </c>
      <c r="G12" s="17" t="s">
        <v>39</v>
      </c>
      <c r="H12" s="19"/>
      <c r="I12" s="19"/>
      <c r="J12" s="19"/>
      <c r="K12" s="16"/>
      <c r="L12" s="19"/>
      <c r="M12" s="26">
        <f>SUM(M13:M13)</f>
        <v>194445.2</v>
      </c>
      <c r="N12" s="26">
        <f t="shared" ref="N12:R12" si="0">SUM(N13:N13)</f>
        <v>194445.2</v>
      </c>
      <c r="O12" s="26">
        <f t="shared" si="0"/>
        <v>193414.7</v>
      </c>
      <c r="P12" s="91">
        <f t="shared" ref="P12:P15" si="1">O12/M12*100%</f>
        <v>0.99470030630738115</v>
      </c>
      <c r="Q12" s="91">
        <f t="shared" ref="Q12:Q15" si="2">O12/N12*100%</f>
        <v>0.99470030630738115</v>
      </c>
      <c r="R12" s="26" t="e">
        <f t="shared" si="0"/>
        <v>#REF!</v>
      </c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</row>
    <row r="13" spans="1:115" ht="156.75" customHeight="1" x14ac:dyDescent="0.25">
      <c r="A13" s="243"/>
      <c r="B13" s="243"/>
      <c r="C13" s="243"/>
      <c r="D13" s="261"/>
      <c r="E13" s="243"/>
      <c r="F13" s="256"/>
      <c r="G13" s="25" t="s">
        <v>213</v>
      </c>
      <c r="H13" s="19">
        <v>180</v>
      </c>
      <c r="I13" s="19"/>
      <c r="J13" s="19"/>
      <c r="K13" s="16"/>
      <c r="L13" s="19"/>
      <c r="M13" s="26">
        <f>M14+M26+M42+M68+M75+M79+M85+M89+M39</f>
        <v>194445.2</v>
      </c>
      <c r="N13" s="26">
        <f>N14+N26+N42+N68+N75+N79+N85+N89</f>
        <v>194445.2</v>
      </c>
      <c r="O13" s="26">
        <f>O14+O26+O42+O68+O75+O79+O85+O89</f>
        <v>193414.7</v>
      </c>
      <c r="P13" s="91">
        <f t="shared" si="1"/>
        <v>0.99470030630738115</v>
      </c>
      <c r="Q13" s="91">
        <f t="shared" si="2"/>
        <v>0.99470030630738115</v>
      </c>
      <c r="R13" s="26" t="e">
        <f>R14+R26+#REF!+R42+R68+R75+R79+R85</f>
        <v>#REF!</v>
      </c>
    </row>
    <row r="14" spans="1:115" ht="21.75" customHeight="1" x14ac:dyDescent="0.25">
      <c r="A14" s="243" t="s">
        <v>37</v>
      </c>
      <c r="B14" s="243" t="s">
        <v>18</v>
      </c>
      <c r="C14" s="243"/>
      <c r="D14" s="260"/>
      <c r="E14" s="243"/>
      <c r="F14" s="256" t="s">
        <v>1</v>
      </c>
      <c r="G14" s="25" t="s">
        <v>39</v>
      </c>
      <c r="H14" s="19"/>
      <c r="I14" s="19"/>
      <c r="J14" s="19"/>
      <c r="K14" s="16"/>
      <c r="L14" s="19"/>
      <c r="M14" s="26">
        <f t="shared" ref="M14:R14" si="3">M15</f>
        <v>16212.599999999999</v>
      </c>
      <c r="N14" s="26">
        <f t="shared" si="3"/>
        <v>16212.599999999999</v>
      </c>
      <c r="O14" s="26">
        <f t="shared" si="3"/>
        <v>16206.6</v>
      </c>
      <c r="P14" s="91">
        <f t="shared" si="1"/>
        <v>0.99962991747159624</v>
      </c>
      <c r="Q14" s="91">
        <f t="shared" si="2"/>
        <v>0.99962991747159624</v>
      </c>
      <c r="R14" s="26" t="e">
        <f t="shared" si="3"/>
        <v>#REF!</v>
      </c>
    </row>
    <row r="15" spans="1:115" ht="75.75" customHeight="1" x14ac:dyDescent="0.25">
      <c r="A15" s="243"/>
      <c r="B15" s="243"/>
      <c r="C15" s="243"/>
      <c r="D15" s="261"/>
      <c r="E15" s="243"/>
      <c r="F15" s="256"/>
      <c r="G15" s="25" t="s">
        <v>214</v>
      </c>
      <c r="H15" s="19">
        <v>180</v>
      </c>
      <c r="I15" s="19"/>
      <c r="J15" s="19"/>
      <c r="K15" s="16"/>
      <c r="L15" s="19"/>
      <c r="M15" s="26">
        <f>M16+M23</f>
        <v>16212.599999999999</v>
      </c>
      <c r="N15" s="26">
        <f t="shared" ref="N15:O15" si="4">N16+N23</f>
        <v>16212.599999999999</v>
      </c>
      <c r="O15" s="26">
        <f t="shared" si="4"/>
        <v>16206.6</v>
      </c>
      <c r="P15" s="91">
        <f t="shared" si="1"/>
        <v>0.99962991747159624</v>
      </c>
      <c r="Q15" s="91">
        <f t="shared" si="2"/>
        <v>0.99962991747159624</v>
      </c>
      <c r="R15" s="26" t="e">
        <f>R16+#REF!</f>
        <v>#REF!</v>
      </c>
    </row>
    <row r="16" spans="1:115" ht="42" customHeight="1" x14ac:dyDescent="0.25">
      <c r="A16" s="16" t="s">
        <v>37</v>
      </c>
      <c r="B16" s="16" t="s">
        <v>18</v>
      </c>
      <c r="C16" s="16" t="s">
        <v>31</v>
      </c>
      <c r="D16" s="52"/>
      <c r="E16" s="16"/>
      <c r="F16" s="53" t="s">
        <v>75</v>
      </c>
      <c r="G16" s="25"/>
      <c r="H16" s="16"/>
      <c r="I16" s="16"/>
      <c r="J16" s="16"/>
      <c r="K16" s="16"/>
      <c r="L16" s="19"/>
      <c r="M16" s="54">
        <f>M17+M18+M19+M20+M21+M22</f>
        <v>16030.499999999998</v>
      </c>
      <c r="N16" s="54">
        <f>SUM(N17:N22)</f>
        <v>16030.499999999998</v>
      </c>
      <c r="O16" s="54">
        <f>SUM(O17:O22)</f>
        <v>16024.5</v>
      </c>
      <c r="P16" s="91">
        <f>O16/M16*100%</f>
        <v>0.99962571348367191</v>
      </c>
      <c r="Q16" s="91">
        <f>O16/N16*100%</f>
        <v>0.99962571348367191</v>
      </c>
      <c r="R16" s="54" t="e">
        <f>SUM(R17:R22)</f>
        <v>#REF!</v>
      </c>
    </row>
    <row r="17" spans="1:71" ht="53.25" customHeight="1" x14ac:dyDescent="0.25">
      <c r="A17" s="12" t="s">
        <v>37</v>
      </c>
      <c r="B17" s="12" t="s">
        <v>18</v>
      </c>
      <c r="C17" s="12" t="s">
        <v>31</v>
      </c>
      <c r="D17" s="39" t="s">
        <v>18</v>
      </c>
      <c r="E17" s="12"/>
      <c r="F17" s="48" t="s">
        <v>61</v>
      </c>
      <c r="G17" s="14"/>
      <c r="H17" s="12" t="s">
        <v>10</v>
      </c>
      <c r="I17" s="12" t="s">
        <v>57</v>
      </c>
      <c r="J17" s="12" t="s">
        <v>31</v>
      </c>
      <c r="K17" s="12" t="s">
        <v>100</v>
      </c>
      <c r="L17" s="18">
        <v>611</v>
      </c>
      <c r="M17" s="43">
        <f>'4'!I11</f>
        <v>8035.7</v>
      </c>
      <c r="N17" s="43">
        <f>'4'!J11</f>
        <v>8035.7</v>
      </c>
      <c r="O17" s="43">
        <f>'4'!K11</f>
        <v>8032.4</v>
      </c>
      <c r="P17" s="86">
        <f>'4'!L11</f>
        <v>0.99958933260325789</v>
      </c>
      <c r="Q17" s="86">
        <f>'4'!M11</f>
        <v>0.99958933260325789</v>
      </c>
      <c r="R17" s="42">
        <f>'4'!M11</f>
        <v>0.99958933260325789</v>
      </c>
    </row>
    <row r="18" spans="1:71" s="60" customFormat="1" ht="61.5" customHeight="1" x14ac:dyDescent="0.25">
      <c r="A18" s="12" t="s">
        <v>37</v>
      </c>
      <c r="B18" s="12" t="s">
        <v>18</v>
      </c>
      <c r="C18" s="12" t="s">
        <v>31</v>
      </c>
      <c r="D18" s="39" t="s">
        <v>15</v>
      </c>
      <c r="E18" s="12"/>
      <c r="F18" s="46" t="s">
        <v>62</v>
      </c>
      <c r="G18" s="14"/>
      <c r="H18" s="12" t="s">
        <v>10</v>
      </c>
      <c r="I18" s="12" t="s">
        <v>57</v>
      </c>
      <c r="J18" s="12" t="s">
        <v>31</v>
      </c>
      <c r="K18" s="12" t="s">
        <v>100</v>
      </c>
      <c r="L18" s="18">
        <v>611</v>
      </c>
      <c r="M18" s="43">
        <f>'4'!I13</f>
        <v>615.4</v>
      </c>
      <c r="N18" s="43">
        <f>'4'!J13</f>
        <v>615.4</v>
      </c>
      <c r="O18" s="43">
        <f>'4'!K13</f>
        <v>614.79999999999995</v>
      </c>
      <c r="P18" s="86">
        <f>'4'!L13</f>
        <v>0.99902502437439056</v>
      </c>
      <c r="Q18" s="86">
        <f>'4'!M13</f>
        <v>0.99902502437439056</v>
      </c>
      <c r="R18" s="42" t="e">
        <f>Q18*#REF!</f>
        <v>#REF!</v>
      </c>
    </row>
    <row r="19" spans="1:71" s="60" customFormat="1" ht="59.25" customHeight="1" x14ac:dyDescent="0.25">
      <c r="A19" s="12" t="s">
        <v>37</v>
      </c>
      <c r="B19" s="12" t="s">
        <v>18</v>
      </c>
      <c r="C19" s="12" t="s">
        <v>31</v>
      </c>
      <c r="D19" s="39" t="s">
        <v>53</v>
      </c>
      <c r="E19" s="12"/>
      <c r="F19" s="46" t="s">
        <v>63</v>
      </c>
      <c r="G19" s="14"/>
      <c r="H19" s="12" t="s">
        <v>10</v>
      </c>
      <c r="I19" s="12" t="s">
        <v>57</v>
      </c>
      <c r="J19" s="12" t="s">
        <v>31</v>
      </c>
      <c r="K19" s="12" t="s">
        <v>100</v>
      </c>
      <c r="L19" s="18">
        <v>611</v>
      </c>
      <c r="M19" s="43">
        <f>'4'!I15</f>
        <v>178.5</v>
      </c>
      <c r="N19" s="43">
        <f>'4'!J15</f>
        <v>178.5</v>
      </c>
      <c r="O19" s="43">
        <f>'4'!K15</f>
        <v>178.5</v>
      </c>
      <c r="P19" s="86">
        <f>'4'!L15</f>
        <v>1</v>
      </c>
      <c r="Q19" s="86">
        <f>'4'!M15</f>
        <v>1</v>
      </c>
      <c r="R19" s="43">
        <f>'4'!M15</f>
        <v>1</v>
      </c>
    </row>
    <row r="20" spans="1:71" s="50" customFormat="1" ht="87" customHeight="1" x14ac:dyDescent="0.25">
      <c r="A20" s="12" t="s">
        <v>37</v>
      </c>
      <c r="B20" s="12" t="s">
        <v>18</v>
      </c>
      <c r="C20" s="12" t="s">
        <v>31</v>
      </c>
      <c r="D20" s="39" t="s">
        <v>54</v>
      </c>
      <c r="E20" s="12"/>
      <c r="F20" s="48" t="s">
        <v>145</v>
      </c>
      <c r="G20" s="14"/>
      <c r="H20" s="12" t="s">
        <v>10</v>
      </c>
      <c r="I20" s="12" t="s">
        <v>57</v>
      </c>
      <c r="J20" s="12" t="s">
        <v>31</v>
      </c>
      <c r="K20" s="12" t="s">
        <v>100</v>
      </c>
      <c r="L20" s="18">
        <v>611</v>
      </c>
      <c r="M20" s="43">
        <f>'4'!I17</f>
        <v>3647.2</v>
      </c>
      <c r="N20" s="43">
        <f>'4'!J17</f>
        <v>3647.2</v>
      </c>
      <c r="O20" s="43">
        <f>'4'!K17</f>
        <v>3645.5</v>
      </c>
      <c r="P20" s="86">
        <f>'4'!L17</f>
        <v>0.99953388901074802</v>
      </c>
      <c r="Q20" s="86">
        <f>'4'!M17</f>
        <v>0.99953388901074802</v>
      </c>
      <c r="R20" s="43">
        <f>'4'!M17</f>
        <v>0.99953388901074802</v>
      </c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</row>
    <row r="21" spans="1:71" s="50" customFormat="1" ht="28.5" customHeight="1" x14ac:dyDescent="0.25">
      <c r="A21" s="12" t="s">
        <v>37</v>
      </c>
      <c r="B21" s="12" t="s">
        <v>18</v>
      </c>
      <c r="C21" s="12" t="s">
        <v>31</v>
      </c>
      <c r="D21" s="39" t="s">
        <v>71</v>
      </c>
      <c r="E21" s="12"/>
      <c r="F21" s="48" t="s">
        <v>72</v>
      </c>
      <c r="G21" s="14"/>
      <c r="H21" s="12" t="s">
        <v>10</v>
      </c>
      <c r="I21" s="12" t="s">
        <v>57</v>
      </c>
      <c r="J21" s="12" t="s">
        <v>31</v>
      </c>
      <c r="K21" s="12" t="s">
        <v>100</v>
      </c>
      <c r="L21" s="18">
        <v>611</v>
      </c>
      <c r="M21" s="43">
        <f>'4'!I19</f>
        <v>1438.3</v>
      </c>
      <c r="N21" s="43">
        <f>'4'!J19</f>
        <v>1438.3</v>
      </c>
      <c r="O21" s="43">
        <f>'4'!K19</f>
        <v>1438.1</v>
      </c>
      <c r="P21" s="86">
        <f>'4'!L19</f>
        <v>0.99986094695126182</v>
      </c>
      <c r="Q21" s="86">
        <f>'4'!M19</f>
        <v>0.99986094695126182</v>
      </c>
      <c r="R21" s="43">
        <f>'4'!M19</f>
        <v>0.99986094695126182</v>
      </c>
      <c r="S21" s="62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</row>
    <row r="22" spans="1:71" s="50" customFormat="1" ht="42.95" customHeight="1" x14ac:dyDescent="0.25">
      <c r="A22" s="12" t="s">
        <v>37</v>
      </c>
      <c r="B22" s="12" t="s">
        <v>18</v>
      </c>
      <c r="C22" s="12" t="s">
        <v>31</v>
      </c>
      <c r="D22" s="39" t="s">
        <v>85</v>
      </c>
      <c r="E22" s="12"/>
      <c r="F22" s="106" t="s">
        <v>146</v>
      </c>
      <c r="G22" s="14"/>
      <c r="H22" s="12" t="s">
        <v>10</v>
      </c>
      <c r="I22" s="12" t="s">
        <v>57</v>
      </c>
      <c r="J22" s="12" t="s">
        <v>31</v>
      </c>
      <c r="K22" s="12" t="s">
        <v>100</v>
      </c>
      <c r="L22" s="18">
        <v>611</v>
      </c>
      <c r="M22" s="43">
        <f>'4'!I21</f>
        <v>2115.4</v>
      </c>
      <c r="N22" s="43">
        <f>'4'!J21</f>
        <v>2115.4</v>
      </c>
      <c r="O22" s="43">
        <f>'4'!K21</f>
        <v>2115.1999999999998</v>
      </c>
      <c r="P22" s="86">
        <f>'4'!L21</f>
        <v>0.99990545523305274</v>
      </c>
      <c r="Q22" s="86">
        <f>'4'!M21</f>
        <v>0.99990545523305274</v>
      </c>
      <c r="R22" s="43">
        <f>'4'!M21</f>
        <v>0.99990545523305274</v>
      </c>
      <c r="S22" s="62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</row>
    <row r="23" spans="1:71" s="50" customFormat="1" ht="76.5" customHeight="1" x14ac:dyDescent="0.25">
      <c r="A23" s="133" t="s">
        <v>37</v>
      </c>
      <c r="B23" s="133" t="s">
        <v>18</v>
      </c>
      <c r="C23" s="133" t="s">
        <v>32</v>
      </c>
      <c r="D23" s="131"/>
      <c r="E23" s="131"/>
      <c r="F23" s="58" t="s">
        <v>149</v>
      </c>
      <c r="G23" s="25"/>
      <c r="H23" s="134"/>
      <c r="I23" s="134"/>
      <c r="J23" s="134"/>
      <c r="K23" s="134"/>
      <c r="L23" s="18"/>
      <c r="M23" s="69">
        <f>SUM(M24:M25)</f>
        <v>182.10000000000002</v>
      </c>
      <c r="N23" s="69">
        <f>SUM(N24:N25)</f>
        <v>182.10000000000002</v>
      </c>
      <c r="O23" s="69">
        <f>SUM(O24:O25)</f>
        <v>182.10000000000002</v>
      </c>
      <c r="P23" s="87">
        <f>O23/M23*100%</f>
        <v>1</v>
      </c>
      <c r="Q23" s="87">
        <f>O23/N23*100%</f>
        <v>1</v>
      </c>
      <c r="R23" s="69">
        <f>SUM(R24:R24)</f>
        <v>0</v>
      </c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</row>
    <row r="24" spans="1:71" s="50" customFormat="1" ht="65.25" customHeight="1" x14ac:dyDescent="0.25">
      <c r="A24" s="134" t="s">
        <v>37</v>
      </c>
      <c r="B24" s="134" t="s">
        <v>18</v>
      </c>
      <c r="C24" s="134" t="s">
        <v>32</v>
      </c>
      <c r="D24" s="131" t="s">
        <v>18</v>
      </c>
      <c r="E24" s="134"/>
      <c r="F24" s="132" t="s">
        <v>197</v>
      </c>
      <c r="G24" s="14"/>
      <c r="H24" s="134" t="s">
        <v>10</v>
      </c>
      <c r="I24" s="134" t="s">
        <v>57</v>
      </c>
      <c r="J24" s="134" t="s">
        <v>31</v>
      </c>
      <c r="K24" s="20" t="s">
        <v>198</v>
      </c>
      <c r="L24" s="18">
        <v>612</v>
      </c>
      <c r="M24" s="43">
        <v>79.900000000000006</v>
      </c>
      <c r="N24" s="43">
        <v>79.900000000000006</v>
      </c>
      <c r="O24" s="43">
        <v>79.900000000000006</v>
      </c>
      <c r="P24" s="86">
        <f>O24/M24*100%</f>
        <v>1</v>
      </c>
      <c r="Q24" s="86">
        <f>O24/N24*100%</f>
        <v>1</v>
      </c>
      <c r="R24" s="43"/>
      <c r="S24" s="62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</row>
    <row r="25" spans="1:71" s="50" customFormat="1" ht="76.5" customHeight="1" x14ac:dyDescent="0.25">
      <c r="A25" s="173" t="s">
        <v>37</v>
      </c>
      <c r="B25" s="173" t="s">
        <v>18</v>
      </c>
      <c r="C25" s="173" t="s">
        <v>32</v>
      </c>
      <c r="D25" s="171" t="s">
        <v>15</v>
      </c>
      <c r="E25" s="173"/>
      <c r="F25" s="172" t="s">
        <v>199</v>
      </c>
      <c r="G25" s="14"/>
      <c r="H25" s="173" t="s">
        <v>10</v>
      </c>
      <c r="I25" s="173" t="s">
        <v>57</v>
      </c>
      <c r="J25" s="173" t="s">
        <v>31</v>
      </c>
      <c r="K25" s="20" t="s">
        <v>212</v>
      </c>
      <c r="L25" s="18">
        <v>612</v>
      </c>
      <c r="M25" s="43">
        <v>102.2</v>
      </c>
      <c r="N25" s="43">
        <v>102.2</v>
      </c>
      <c r="O25" s="43">
        <v>102.2</v>
      </c>
      <c r="P25" s="86">
        <f>O25/M25*100%</f>
        <v>1</v>
      </c>
      <c r="Q25" s="86">
        <f>O25/N25*100%</f>
        <v>1</v>
      </c>
      <c r="R25" s="43"/>
      <c r="S25" s="62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</row>
    <row r="26" spans="1:71" s="55" customFormat="1" ht="24" customHeight="1" x14ac:dyDescent="0.25">
      <c r="A26" s="260" t="s">
        <v>37</v>
      </c>
      <c r="B26" s="260" t="s">
        <v>15</v>
      </c>
      <c r="C26" s="260"/>
      <c r="D26" s="260"/>
      <c r="E26" s="260"/>
      <c r="F26" s="258" t="s">
        <v>6</v>
      </c>
      <c r="G26" s="25" t="s">
        <v>39</v>
      </c>
      <c r="H26" s="16"/>
      <c r="I26" s="16"/>
      <c r="J26" s="16"/>
      <c r="K26" s="16"/>
      <c r="L26" s="19"/>
      <c r="M26" s="26">
        <f t="shared" ref="M26:O26" si="5">M27</f>
        <v>95756.700000000012</v>
      </c>
      <c r="N26" s="26">
        <f t="shared" si="5"/>
        <v>95756.700000000012</v>
      </c>
      <c r="O26" s="26">
        <f t="shared" si="5"/>
        <v>95488.2</v>
      </c>
      <c r="P26" s="88">
        <f>N26/M26</f>
        <v>1</v>
      </c>
      <c r="Q26" s="88">
        <f>O26/N26</f>
        <v>0.99719601865979079</v>
      </c>
      <c r="R26" s="26">
        <v>0</v>
      </c>
      <c r="S26" s="63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</row>
    <row r="27" spans="1:71" ht="80.25" customHeight="1" x14ac:dyDescent="0.25">
      <c r="A27" s="261"/>
      <c r="B27" s="261"/>
      <c r="C27" s="261"/>
      <c r="D27" s="261"/>
      <c r="E27" s="261"/>
      <c r="F27" s="259"/>
      <c r="G27" s="25" t="s">
        <v>215</v>
      </c>
      <c r="H27" s="16" t="s">
        <v>10</v>
      </c>
      <c r="I27" s="16"/>
      <c r="J27" s="16"/>
      <c r="K27" s="16"/>
      <c r="L27" s="19"/>
      <c r="M27" s="26">
        <f>M28+M36</f>
        <v>95756.700000000012</v>
      </c>
      <c r="N27" s="26">
        <f t="shared" ref="N27:O27" si="6">N28+N36</f>
        <v>95756.700000000012</v>
      </c>
      <c r="O27" s="26">
        <f t="shared" si="6"/>
        <v>95488.2</v>
      </c>
      <c r="P27" s="88">
        <f>N27/M27</f>
        <v>1</v>
      </c>
      <c r="Q27" s="88">
        <f>O27/N27</f>
        <v>0.99719601865979079</v>
      </c>
      <c r="R27" s="26">
        <v>0</v>
      </c>
      <c r="S27" s="27"/>
    </row>
    <row r="28" spans="1:71" s="60" customFormat="1" ht="51.75" customHeight="1" x14ac:dyDescent="0.25">
      <c r="A28" s="16" t="s">
        <v>37</v>
      </c>
      <c r="B28" s="16" t="s">
        <v>15</v>
      </c>
      <c r="C28" s="16" t="s">
        <v>31</v>
      </c>
      <c r="D28" s="52"/>
      <c r="E28" s="16"/>
      <c r="F28" s="56" t="s">
        <v>76</v>
      </c>
      <c r="G28" s="25"/>
      <c r="H28" s="19"/>
      <c r="I28" s="16"/>
      <c r="J28" s="16"/>
      <c r="K28" s="16"/>
      <c r="L28" s="57"/>
      <c r="M28" s="26">
        <f>SUM(M29:M35)</f>
        <v>93911.700000000012</v>
      </c>
      <c r="N28" s="26">
        <f t="shared" ref="N28:O28" si="7">SUM(N29:N35)</f>
        <v>93911.700000000012</v>
      </c>
      <c r="O28" s="26">
        <f t="shared" si="7"/>
        <v>93643.199999999997</v>
      </c>
      <c r="P28" s="88">
        <f>O28/M28*100%</f>
        <v>0.99714093132165627</v>
      </c>
      <c r="Q28" s="88">
        <f>O28/N28*100%</f>
        <v>0.99714093132165627</v>
      </c>
      <c r="R28" s="26" t="e">
        <f>SUM(R34:R34)</f>
        <v>#REF!</v>
      </c>
      <c r="S28" s="59"/>
    </row>
    <row r="29" spans="1:71" s="60" customFormat="1" ht="44.45" customHeight="1" x14ac:dyDescent="0.25">
      <c r="A29" s="83" t="s">
        <v>37</v>
      </c>
      <c r="B29" s="83" t="s">
        <v>15</v>
      </c>
      <c r="C29" s="83" t="s">
        <v>31</v>
      </c>
      <c r="D29" s="82" t="s">
        <v>18</v>
      </c>
      <c r="E29" s="83"/>
      <c r="F29" s="90" t="s">
        <v>68</v>
      </c>
      <c r="G29" s="14"/>
      <c r="H29" s="23">
        <v>180</v>
      </c>
      <c r="I29" s="83" t="s">
        <v>57</v>
      </c>
      <c r="J29" s="83" t="s">
        <v>31</v>
      </c>
      <c r="K29" s="83" t="s">
        <v>101</v>
      </c>
      <c r="L29" s="20" t="s">
        <v>3</v>
      </c>
      <c r="M29" s="24">
        <f>'4'!I24</f>
        <v>17121.7</v>
      </c>
      <c r="N29" s="24">
        <f>M29</f>
        <v>17121.7</v>
      </c>
      <c r="O29" s="24">
        <f>'4'!K24</f>
        <v>17077.8</v>
      </c>
      <c r="P29" s="84">
        <f>'4'!L30</f>
        <v>0.99766541932292363</v>
      </c>
      <c r="Q29" s="84">
        <f>'4'!M30</f>
        <v>0.99766541932292363</v>
      </c>
      <c r="R29" s="47">
        <v>0</v>
      </c>
      <c r="S29" s="59"/>
    </row>
    <row r="30" spans="1:71" s="60" customFormat="1" ht="44.45" customHeight="1" x14ac:dyDescent="0.25">
      <c r="A30" s="137" t="s">
        <v>37</v>
      </c>
      <c r="B30" s="137" t="s">
        <v>15</v>
      </c>
      <c r="C30" s="137" t="s">
        <v>31</v>
      </c>
      <c r="D30" s="135" t="s">
        <v>15</v>
      </c>
      <c r="E30" s="137"/>
      <c r="F30" s="90" t="s">
        <v>161</v>
      </c>
      <c r="G30" s="14"/>
      <c r="H30" s="23">
        <v>180</v>
      </c>
      <c r="I30" s="137" t="s">
        <v>57</v>
      </c>
      <c r="J30" s="137" t="s">
        <v>31</v>
      </c>
      <c r="K30" s="137" t="s">
        <v>101</v>
      </c>
      <c r="L30" s="20" t="s">
        <v>3</v>
      </c>
      <c r="M30" s="24">
        <f>'4'!I26</f>
        <v>320</v>
      </c>
      <c r="N30" s="24">
        <f>M30</f>
        <v>320</v>
      </c>
      <c r="O30" s="24">
        <f>'4'!K26</f>
        <v>319.10000000000002</v>
      </c>
      <c r="P30" s="84">
        <f>'4'!L31</f>
        <v>1.0040899795501022</v>
      </c>
      <c r="Q30" s="84">
        <f>'4'!M31</f>
        <v>1.0040899795501022</v>
      </c>
      <c r="R30" s="47"/>
      <c r="S30" s="59"/>
    </row>
    <row r="31" spans="1:71" s="60" customFormat="1" ht="48.6" customHeight="1" x14ac:dyDescent="0.25">
      <c r="A31" s="83" t="s">
        <v>37</v>
      </c>
      <c r="B31" s="83" t="s">
        <v>15</v>
      </c>
      <c r="C31" s="83" t="s">
        <v>31</v>
      </c>
      <c r="D31" s="82" t="s">
        <v>53</v>
      </c>
      <c r="E31" s="83"/>
      <c r="F31" s="138" t="s">
        <v>164</v>
      </c>
      <c r="G31" s="14"/>
      <c r="H31" s="23">
        <v>180</v>
      </c>
      <c r="I31" s="83" t="s">
        <v>57</v>
      </c>
      <c r="J31" s="83" t="s">
        <v>31</v>
      </c>
      <c r="K31" s="83" t="s">
        <v>101</v>
      </c>
      <c r="L31" s="20" t="s">
        <v>3</v>
      </c>
      <c r="M31" s="24">
        <f>'4'!I28</f>
        <v>6901.7</v>
      </c>
      <c r="N31" s="24">
        <f>M31</f>
        <v>6901.7</v>
      </c>
      <c r="O31" s="24">
        <f>'4'!K28</f>
        <v>6863.1</v>
      </c>
      <c r="P31" s="84">
        <f>'4'!L34</f>
        <v>0.99420499818906183</v>
      </c>
      <c r="Q31" s="84">
        <f>'4'!M34</f>
        <v>0.99420499818906183</v>
      </c>
      <c r="R31" s="47">
        <v>0</v>
      </c>
      <c r="S31" s="59"/>
    </row>
    <row r="32" spans="1:71" ht="63.75" customHeight="1" x14ac:dyDescent="0.25">
      <c r="A32" s="83" t="s">
        <v>37</v>
      </c>
      <c r="B32" s="83" t="s">
        <v>15</v>
      </c>
      <c r="C32" s="83" t="s">
        <v>31</v>
      </c>
      <c r="D32" s="82" t="s">
        <v>54</v>
      </c>
      <c r="E32" s="83"/>
      <c r="F32" s="90" t="s">
        <v>148</v>
      </c>
      <c r="G32" s="14"/>
      <c r="H32" s="23">
        <v>180</v>
      </c>
      <c r="I32" s="83" t="s">
        <v>57</v>
      </c>
      <c r="J32" s="83" t="s">
        <v>31</v>
      </c>
      <c r="K32" s="83" t="s">
        <v>101</v>
      </c>
      <c r="L32" s="20" t="s">
        <v>3</v>
      </c>
      <c r="M32" s="24">
        <f>'4'!I30</f>
        <v>62666.5</v>
      </c>
      <c r="N32" s="24">
        <f>M32</f>
        <v>62666.5</v>
      </c>
      <c r="O32" s="24">
        <f>'4'!K30</f>
        <v>62520.2</v>
      </c>
      <c r="P32" s="84">
        <f>N32/M32</f>
        <v>1</v>
      </c>
      <c r="Q32" s="84">
        <f>O32/N32</f>
        <v>0.99766541932292363</v>
      </c>
      <c r="R32" s="47">
        <f>'[1]4'!N28</f>
        <v>0</v>
      </c>
      <c r="S32" s="27"/>
    </row>
    <row r="33" spans="1:41" s="60" customFormat="1" ht="42" customHeight="1" x14ac:dyDescent="0.25">
      <c r="A33" s="179" t="s">
        <v>37</v>
      </c>
      <c r="B33" s="179" t="s">
        <v>15</v>
      </c>
      <c r="C33" s="179" t="s">
        <v>31</v>
      </c>
      <c r="D33" s="178" t="s">
        <v>71</v>
      </c>
      <c r="E33" s="179"/>
      <c r="F33" s="90" t="s">
        <v>196</v>
      </c>
      <c r="G33" s="14"/>
      <c r="H33" s="23">
        <v>180</v>
      </c>
      <c r="I33" s="179" t="s">
        <v>57</v>
      </c>
      <c r="J33" s="179" t="s">
        <v>31</v>
      </c>
      <c r="K33" s="179" t="s">
        <v>101</v>
      </c>
      <c r="L33" s="20" t="s">
        <v>3</v>
      </c>
      <c r="M33" s="24">
        <f>'4'!I32</f>
        <v>6349.6</v>
      </c>
      <c r="N33" s="24">
        <f>'4'!J32</f>
        <v>6349.6</v>
      </c>
      <c r="O33" s="24">
        <f>'4'!K32</f>
        <v>6314</v>
      </c>
      <c r="P33" s="84">
        <f>'4'!L33</f>
        <v>1</v>
      </c>
      <c r="Q33" s="84">
        <f>'4'!M33</f>
        <v>1</v>
      </c>
      <c r="R33" s="24" t="e">
        <f>'4'!#REF!</f>
        <v>#REF!</v>
      </c>
    </row>
    <row r="34" spans="1:41" s="60" customFormat="1" ht="42" customHeight="1" x14ac:dyDescent="0.25">
      <c r="A34" s="73" t="s">
        <v>37</v>
      </c>
      <c r="B34" s="73" t="s">
        <v>15</v>
      </c>
      <c r="C34" s="73" t="s">
        <v>31</v>
      </c>
      <c r="D34" s="72" t="s">
        <v>85</v>
      </c>
      <c r="E34" s="73"/>
      <c r="F34" s="90" t="s">
        <v>157</v>
      </c>
      <c r="G34" s="14"/>
      <c r="H34" s="23">
        <v>180</v>
      </c>
      <c r="I34" s="73" t="s">
        <v>57</v>
      </c>
      <c r="J34" s="73" t="s">
        <v>31</v>
      </c>
      <c r="K34" s="73" t="s">
        <v>101</v>
      </c>
      <c r="L34" s="20" t="s">
        <v>3</v>
      </c>
      <c r="M34" s="24">
        <f>'4'!I34</f>
        <v>276.10000000000002</v>
      </c>
      <c r="N34" s="24">
        <f>M34</f>
        <v>276.10000000000002</v>
      </c>
      <c r="O34" s="24">
        <f>'4'!K34</f>
        <v>274.5</v>
      </c>
      <c r="P34" s="84">
        <f>'4'!L34</f>
        <v>0.99420499818906183</v>
      </c>
      <c r="Q34" s="84">
        <f>'4'!M34</f>
        <v>0.99420499818906183</v>
      </c>
      <c r="R34" s="24" t="e">
        <f>'4'!#REF!</f>
        <v>#REF!</v>
      </c>
    </row>
    <row r="35" spans="1:41" s="60" customFormat="1" ht="74.25" customHeight="1" x14ac:dyDescent="0.25">
      <c r="A35" s="192" t="s">
        <v>37</v>
      </c>
      <c r="B35" s="192" t="s">
        <v>15</v>
      </c>
      <c r="C35" s="192" t="s">
        <v>31</v>
      </c>
      <c r="D35" s="191" t="s">
        <v>90</v>
      </c>
      <c r="E35" s="192"/>
      <c r="F35" s="90" t="s">
        <v>240</v>
      </c>
      <c r="G35" s="14"/>
      <c r="H35" s="23">
        <v>180</v>
      </c>
      <c r="I35" s="192" t="s">
        <v>57</v>
      </c>
      <c r="J35" s="192" t="s">
        <v>31</v>
      </c>
      <c r="K35" s="192" t="s">
        <v>101</v>
      </c>
      <c r="L35" s="20" t="s">
        <v>3</v>
      </c>
      <c r="M35" s="24">
        <f>'4'!I36</f>
        <v>276.10000000000002</v>
      </c>
      <c r="N35" s="24">
        <f>'4'!J36</f>
        <v>276.10000000000002</v>
      </c>
      <c r="O35" s="24">
        <f>'4'!K36</f>
        <v>274.5</v>
      </c>
      <c r="P35" s="84">
        <f>'4'!L35</f>
        <v>1</v>
      </c>
      <c r="Q35" s="84">
        <f>'4'!M35</f>
        <v>1</v>
      </c>
      <c r="R35" s="24"/>
    </row>
    <row r="36" spans="1:41" s="60" customFormat="1" ht="74.25" customHeight="1" x14ac:dyDescent="0.25">
      <c r="A36" s="194" t="s">
        <v>37</v>
      </c>
      <c r="B36" s="194" t="s">
        <v>15</v>
      </c>
      <c r="C36" s="194" t="s">
        <v>32</v>
      </c>
      <c r="D36" s="196"/>
      <c r="E36" s="194"/>
      <c r="F36" s="56" t="s">
        <v>256</v>
      </c>
      <c r="G36" s="14"/>
      <c r="H36" s="23"/>
      <c r="I36" s="195"/>
      <c r="J36" s="195"/>
      <c r="K36" s="195"/>
      <c r="L36" s="20"/>
      <c r="M36" s="26">
        <f>SUM(M37:M38)</f>
        <v>1845</v>
      </c>
      <c r="N36" s="26">
        <f t="shared" ref="N36:O36" si="8">SUM(N37:N38)</f>
        <v>1845</v>
      </c>
      <c r="O36" s="26">
        <f t="shared" si="8"/>
        <v>1845</v>
      </c>
      <c r="P36" s="88">
        <f>O36/M36*100%</f>
        <v>1</v>
      </c>
      <c r="Q36" s="88">
        <f>O36/N36*100%</f>
        <v>1</v>
      </c>
      <c r="R36" s="24"/>
    </row>
    <row r="37" spans="1:41" s="60" customFormat="1" ht="74.25" customHeight="1" x14ac:dyDescent="0.25">
      <c r="A37" s="195" t="s">
        <v>37</v>
      </c>
      <c r="B37" s="195" t="s">
        <v>15</v>
      </c>
      <c r="C37" s="195" t="s">
        <v>32</v>
      </c>
      <c r="D37" s="193" t="s">
        <v>85</v>
      </c>
      <c r="E37" s="194"/>
      <c r="F37" s="90" t="s">
        <v>257</v>
      </c>
      <c r="G37" s="14"/>
      <c r="H37" s="23">
        <v>180</v>
      </c>
      <c r="I37" s="195" t="s">
        <v>57</v>
      </c>
      <c r="J37" s="195" t="s">
        <v>31</v>
      </c>
      <c r="K37" s="195" t="s">
        <v>259</v>
      </c>
      <c r="L37" s="20" t="s">
        <v>74</v>
      </c>
      <c r="M37" s="24">
        <v>645</v>
      </c>
      <c r="N37" s="24">
        <v>645</v>
      </c>
      <c r="O37" s="24">
        <v>645</v>
      </c>
      <c r="P37" s="86">
        <f>O37/M37*100%</f>
        <v>1</v>
      </c>
      <c r="Q37" s="86">
        <f>O37/N37*100%</f>
        <v>1</v>
      </c>
      <c r="R37" s="24"/>
    </row>
    <row r="38" spans="1:41" s="60" customFormat="1" ht="74.25" customHeight="1" x14ac:dyDescent="0.25">
      <c r="A38" s="195" t="s">
        <v>37</v>
      </c>
      <c r="B38" s="195" t="s">
        <v>15</v>
      </c>
      <c r="C38" s="195" t="s">
        <v>32</v>
      </c>
      <c r="D38" s="193" t="s">
        <v>94</v>
      </c>
      <c r="E38" s="195"/>
      <c r="F38" s="90" t="s">
        <v>258</v>
      </c>
      <c r="G38" s="14"/>
      <c r="H38" s="23">
        <v>180</v>
      </c>
      <c r="I38" s="195" t="s">
        <v>31</v>
      </c>
      <c r="J38" s="195" t="s">
        <v>260</v>
      </c>
      <c r="K38" s="195" t="s">
        <v>261</v>
      </c>
      <c r="L38" s="20" t="s">
        <v>74</v>
      </c>
      <c r="M38" s="24">
        <v>1200</v>
      </c>
      <c r="N38" s="24">
        <v>1200</v>
      </c>
      <c r="O38" s="24">
        <v>1200</v>
      </c>
      <c r="P38" s="86">
        <f>O38/M38*100%</f>
        <v>1</v>
      </c>
      <c r="Q38" s="86">
        <f>O38/N38*100%</f>
        <v>1</v>
      </c>
      <c r="R38" s="24"/>
    </row>
    <row r="39" spans="1:41" s="50" customFormat="1" ht="21" customHeight="1" x14ac:dyDescent="0.25">
      <c r="A39" s="243" t="s">
        <v>37</v>
      </c>
      <c r="B39" s="243" t="s">
        <v>53</v>
      </c>
      <c r="C39" s="243"/>
      <c r="D39" s="260"/>
      <c r="E39" s="257"/>
      <c r="F39" s="241" t="s">
        <v>8</v>
      </c>
      <c r="G39" s="25" t="s">
        <v>39</v>
      </c>
      <c r="H39" s="184"/>
      <c r="I39" s="184"/>
      <c r="J39" s="184"/>
      <c r="K39" s="184"/>
      <c r="L39" s="19"/>
      <c r="M39" s="45">
        <f t="shared" ref="M39:R40" si="9">M40</f>
        <v>0</v>
      </c>
      <c r="N39" s="45">
        <f t="shared" si="9"/>
        <v>0</v>
      </c>
      <c r="O39" s="45">
        <f t="shared" si="9"/>
        <v>0</v>
      </c>
      <c r="P39" s="84">
        <v>0</v>
      </c>
      <c r="Q39" s="84">
        <v>0</v>
      </c>
      <c r="R39" s="45" t="e">
        <f t="shared" si="9"/>
        <v>#REF!</v>
      </c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1:41" s="50" customFormat="1" ht="81.75" customHeight="1" x14ac:dyDescent="0.25">
      <c r="A40" s="243"/>
      <c r="B40" s="243"/>
      <c r="C40" s="243"/>
      <c r="D40" s="261"/>
      <c r="E40" s="257"/>
      <c r="F40" s="242"/>
      <c r="G40" s="25" t="s">
        <v>245</v>
      </c>
      <c r="H40" s="184" t="s">
        <v>10</v>
      </c>
      <c r="I40" s="184"/>
      <c r="J40" s="184"/>
      <c r="K40" s="184"/>
      <c r="L40" s="19"/>
      <c r="M40" s="45">
        <f>M41</f>
        <v>0</v>
      </c>
      <c r="N40" s="45">
        <f t="shared" si="9"/>
        <v>0</v>
      </c>
      <c r="O40" s="45">
        <f t="shared" si="9"/>
        <v>0</v>
      </c>
      <c r="P40" s="85">
        <v>0</v>
      </c>
      <c r="Q40" s="85">
        <v>0</v>
      </c>
      <c r="R40" s="45" t="e">
        <f t="shared" si="9"/>
        <v>#REF!</v>
      </c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1:41" s="50" customFormat="1" ht="39" customHeight="1" x14ac:dyDescent="0.25">
      <c r="A41" s="184" t="s">
        <v>37</v>
      </c>
      <c r="B41" s="184" t="s">
        <v>53</v>
      </c>
      <c r="C41" s="184" t="s">
        <v>31</v>
      </c>
      <c r="D41" s="184"/>
      <c r="E41" s="186"/>
      <c r="F41" s="187" t="s">
        <v>239</v>
      </c>
      <c r="G41" s="25"/>
      <c r="H41" s="184"/>
      <c r="I41" s="184"/>
      <c r="J41" s="184"/>
      <c r="K41" s="184"/>
      <c r="L41" s="19"/>
      <c r="M41" s="45">
        <v>0</v>
      </c>
      <c r="N41" s="45">
        <v>0</v>
      </c>
      <c r="O41" s="45">
        <v>0</v>
      </c>
      <c r="P41" s="84">
        <v>0</v>
      </c>
      <c r="Q41" s="84">
        <v>0</v>
      </c>
      <c r="R41" s="45" t="e">
        <f>#REF!+R42</f>
        <v>#REF!</v>
      </c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1:41" ht="23.25" customHeight="1" x14ac:dyDescent="0.25">
      <c r="A42" s="243" t="s">
        <v>37</v>
      </c>
      <c r="B42" s="243" t="s">
        <v>54</v>
      </c>
      <c r="C42" s="243"/>
      <c r="D42" s="243"/>
      <c r="E42" s="257"/>
      <c r="F42" s="256" t="s">
        <v>97</v>
      </c>
      <c r="G42" s="25" t="s">
        <v>39</v>
      </c>
      <c r="H42" s="64"/>
      <c r="I42" s="16"/>
      <c r="J42" s="16"/>
      <c r="K42" s="66"/>
      <c r="L42" s="19"/>
      <c r="M42" s="26">
        <f t="shared" ref="M42:R42" si="10">M43</f>
        <v>52004.9</v>
      </c>
      <c r="N42" s="26">
        <f t="shared" si="10"/>
        <v>52004.9</v>
      </c>
      <c r="O42" s="26">
        <f t="shared" si="10"/>
        <v>51655.9</v>
      </c>
      <c r="P42" s="88">
        <f>O42/M42*100%</f>
        <v>0.99328909391230447</v>
      </c>
      <c r="Q42" s="88">
        <f>O42/N42*100%</f>
        <v>0.99328909391230447</v>
      </c>
      <c r="R42" s="26" t="e">
        <f t="shared" si="10"/>
        <v>#REF!</v>
      </c>
    </row>
    <row r="43" spans="1:41" ht="130.5" customHeight="1" x14ac:dyDescent="0.25">
      <c r="A43" s="243"/>
      <c r="B43" s="243"/>
      <c r="C43" s="243"/>
      <c r="D43" s="243"/>
      <c r="E43" s="257"/>
      <c r="F43" s="256"/>
      <c r="G43" s="25" t="s">
        <v>219</v>
      </c>
      <c r="H43" s="16" t="s">
        <v>10</v>
      </c>
      <c r="I43" s="16"/>
      <c r="J43" s="16"/>
      <c r="K43" s="66"/>
      <c r="L43" s="26"/>
      <c r="M43" s="26">
        <f>M44+M49+M51+M54+M62</f>
        <v>52004.9</v>
      </c>
      <c r="N43" s="26">
        <f>N44+N49+N51+N54+N62</f>
        <v>52004.9</v>
      </c>
      <c r="O43" s="26">
        <f>O44+O49+O51+O54+O62</f>
        <v>51655.9</v>
      </c>
      <c r="P43" s="88">
        <f>O43/M43*100%</f>
        <v>0.99328909391230447</v>
      </c>
      <c r="Q43" s="88">
        <f>O43/N43*100%</f>
        <v>0.99328909391230447</v>
      </c>
      <c r="R43" s="26" t="e">
        <f>R44+R49+R51+#REF!</f>
        <v>#REF!</v>
      </c>
    </row>
    <row r="44" spans="1:41" ht="27" customHeight="1" x14ac:dyDescent="0.25">
      <c r="A44" s="16" t="s">
        <v>37</v>
      </c>
      <c r="B44" s="16" t="s">
        <v>54</v>
      </c>
      <c r="C44" s="16" t="s">
        <v>31</v>
      </c>
      <c r="D44" s="16"/>
      <c r="E44" s="16"/>
      <c r="F44" s="65" t="s">
        <v>77</v>
      </c>
      <c r="G44" s="25"/>
      <c r="H44" s="19"/>
      <c r="I44" s="16"/>
      <c r="J44" s="16"/>
      <c r="K44" s="16"/>
      <c r="L44" s="19"/>
      <c r="M44" s="45">
        <f>SUM(M45:M48)</f>
        <v>36198.1</v>
      </c>
      <c r="N44" s="45">
        <f>SUM(N45:N48)</f>
        <v>36198.1</v>
      </c>
      <c r="O44" s="45">
        <f>SUM(O45:O48)</f>
        <v>36024.1</v>
      </c>
      <c r="P44" s="84">
        <f>O44/M44*100%</f>
        <v>0.99519311787082743</v>
      </c>
      <c r="Q44" s="84">
        <f>O44/N44*100%</f>
        <v>0.99519311787082743</v>
      </c>
      <c r="R44" s="45">
        <v>0</v>
      </c>
    </row>
    <row r="45" spans="1:41" ht="38.450000000000003" customHeight="1" x14ac:dyDescent="0.25">
      <c r="A45" s="12" t="s">
        <v>37</v>
      </c>
      <c r="B45" s="12" t="s">
        <v>54</v>
      </c>
      <c r="C45" s="12" t="s">
        <v>31</v>
      </c>
      <c r="D45" s="12" t="s">
        <v>18</v>
      </c>
      <c r="E45" s="12"/>
      <c r="F45" s="38" t="s">
        <v>78</v>
      </c>
      <c r="G45" s="14"/>
      <c r="H45" s="23">
        <v>180</v>
      </c>
      <c r="I45" s="12" t="s">
        <v>57</v>
      </c>
      <c r="J45" s="12" t="s">
        <v>38</v>
      </c>
      <c r="K45" s="12" t="s">
        <v>102</v>
      </c>
      <c r="L45" s="18" t="s">
        <v>216</v>
      </c>
      <c r="M45" s="42">
        <v>2221.8000000000002</v>
      </c>
      <c r="N45" s="42">
        <v>2221.8000000000002</v>
      </c>
      <c r="O45" s="42">
        <v>2155.1999999999998</v>
      </c>
      <c r="P45" s="84">
        <f>O45/M45*100%</f>
        <v>0.97002430461787725</v>
      </c>
      <c r="Q45" s="84">
        <f>O45/N45*100%</f>
        <v>0.97002430461787725</v>
      </c>
      <c r="R45" s="42" t="e">
        <f>Q45*#REF!</f>
        <v>#REF!</v>
      </c>
      <c r="S45" s="27"/>
    </row>
    <row r="46" spans="1:41" ht="23.25" customHeight="1" x14ac:dyDescent="0.25">
      <c r="A46" s="12" t="s">
        <v>37</v>
      </c>
      <c r="B46" s="12" t="s">
        <v>54</v>
      </c>
      <c r="C46" s="12" t="s">
        <v>31</v>
      </c>
      <c r="D46" s="12" t="s">
        <v>53</v>
      </c>
      <c r="E46" s="12"/>
      <c r="F46" s="38" t="s">
        <v>79</v>
      </c>
      <c r="G46" s="14"/>
      <c r="H46" s="23">
        <v>180</v>
      </c>
      <c r="I46" s="12" t="s">
        <v>57</v>
      </c>
      <c r="J46" s="121" t="s">
        <v>31</v>
      </c>
      <c r="K46" s="121" t="s">
        <v>200</v>
      </c>
      <c r="L46" s="23">
        <v>612</v>
      </c>
      <c r="M46" s="42">
        <v>206.5</v>
      </c>
      <c r="N46" s="42">
        <v>206.5</v>
      </c>
      <c r="O46" s="42">
        <v>206.5</v>
      </c>
      <c r="P46" s="84">
        <f>O46/N46</f>
        <v>1</v>
      </c>
      <c r="Q46" s="84">
        <f>O46/M46</f>
        <v>1</v>
      </c>
      <c r="R46" s="42" t="e">
        <f>Q46*#REF!</f>
        <v>#REF!</v>
      </c>
    </row>
    <row r="47" spans="1:41" ht="24.75" customHeight="1" x14ac:dyDescent="0.25">
      <c r="A47" s="121" t="s">
        <v>37</v>
      </c>
      <c r="B47" s="121" t="s">
        <v>54</v>
      </c>
      <c r="C47" s="121" t="s">
        <v>31</v>
      </c>
      <c r="D47" s="121" t="s">
        <v>54</v>
      </c>
      <c r="E47" s="121"/>
      <c r="F47" s="38" t="s">
        <v>151</v>
      </c>
      <c r="G47" s="14"/>
      <c r="H47" s="23">
        <v>180</v>
      </c>
      <c r="I47" s="121" t="s">
        <v>57</v>
      </c>
      <c r="J47" s="121" t="s">
        <v>31</v>
      </c>
      <c r="K47" s="121" t="s">
        <v>152</v>
      </c>
      <c r="L47" s="23">
        <v>612</v>
      </c>
      <c r="M47" s="42">
        <v>310.2</v>
      </c>
      <c r="N47" s="42">
        <f t="shared" ref="N47:N48" si="11">M47</f>
        <v>310.2</v>
      </c>
      <c r="O47" s="42">
        <v>310.2</v>
      </c>
      <c r="P47" s="84">
        <f>O47/N47</f>
        <v>1</v>
      </c>
      <c r="Q47" s="84">
        <f>O47/M47</f>
        <v>1</v>
      </c>
      <c r="R47" s="42"/>
    </row>
    <row r="48" spans="1:41" ht="29.1" customHeight="1" x14ac:dyDescent="0.25">
      <c r="A48" s="121" t="s">
        <v>37</v>
      </c>
      <c r="B48" s="121" t="s">
        <v>54</v>
      </c>
      <c r="C48" s="121" t="s">
        <v>31</v>
      </c>
      <c r="D48" s="121" t="s">
        <v>71</v>
      </c>
      <c r="E48" s="121"/>
      <c r="F48" s="38" t="s">
        <v>150</v>
      </c>
      <c r="G48" s="14"/>
      <c r="H48" s="23">
        <v>180</v>
      </c>
      <c r="I48" s="121" t="s">
        <v>57</v>
      </c>
      <c r="J48" s="20" t="s">
        <v>266</v>
      </c>
      <c r="K48" s="121" t="s">
        <v>153</v>
      </c>
      <c r="L48" s="18" t="s">
        <v>217</v>
      </c>
      <c r="M48" s="42">
        <v>33459.599999999999</v>
      </c>
      <c r="N48" s="42">
        <f t="shared" si="11"/>
        <v>33459.599999999999</v>
      </c>
      <c r="O48" s="42">
        <v>33352.199999999997</v>
      </c>
      <c r="P48" s="84">
        <f t="shared" ref="P48:P84" si="12">O48/M48*100%</f>
        <v>0.99679015887816946</v>
      </c>
      <c r="Q48" s="84">
        <f t="shared" ref="Q48:Q84" si="13">O48/N48*100%</f>
        <v>0.99679015887816946</v>
      </c>
      <c r="R48" s="42"/>
    </row>
    <row r="49" spans="1:19" ht="26.25" customHeight="1" x14ac:dyDescent="0.25">
      <c r="A49" s="16" t="s">
        <v>37</v>
      </c>
      <c r="B49" s="16" t="s">
        <v>54</v>
      </c>
      <c r="C49" s="16" t="s">
        <v>32</v>
      </c>
      <c r="D49" s="16"/>
      <c r="E49" s="16"/>
      <c r="F49" s="65" t="s">
        <v>80</v>
      </c>
      <c r="G49" s="25"/>
      <c r="H49" s="19"/>
      <c r="I49" s="16"/>
      <c r="J49" s="16"/>
      <c r="K49" s="16"/>
      <c r="L49" s="19"/>
      <c r="M49" s="45">
        <f>M50</f>
        <v>121</v>
      </c>
      <c r="N49" s="45">
        <f t="shared" ref="N49:Q49" si="14">N50</f>
        <v>121</v>
      </c>
      <c r="O49" s="45">
        <f t="shared" si="14"/>
        <v>117</v>
      </c>
      <c r="P49" s="89">
        <f t="shared" si="14"/>
        <v>0.96694214876033058</v>
      </c>
      <c r="Q49" s="89">
        <f t="shared" si="14"/>
        <v>0.96694214876033058</v>
      </c>
      <c r="R49" s="45">
        <v>0</v>
      </c>
    </row>
    <row r="50" spans="1:19" ht="90" customHeight="1" x14ac:dyDescent="0.25">
      <c r="A50" s="12" t="s">
        <v>37</v>
      </c>
      <c r="B50" s="12" t="s">
        <v>54</v>
      </c>
      <c r="C50" s="12" t="s">
        <v>32</v>
      </c>
      <c r="D50" s="12" t="s">
        <v>18</v>
      </c>
      <c r="E50" s="12"/>
      <c r="F50" s="38" t="s">
        <v>59</v>
      </c>
      <c r="G50" s="14"/>
      <c r="H50" s="23">
        <v>180</v>
      </c>
      <c r="I50" s="12" t="s">
        <v>57</v>
      </c>
      <c r="J50" s="12" t="s">
        <v>31</v>
      </c>
      <c r="K50" s="12" t="s">
        <v>103</v>
      </c>
      <c r="L50" s="23">
        <v>612</v>
      </c>
      <c r="M50" s="42">
        <v>121</v>
      </c>
      <c r="N50" s="42">
        <f>M50</f>
        <v>121</v>
      </c>
      <c r="O50" s="42">
        <v>117</v>
      </c>
      <c r="P50" s="84">
        <f t="shared" si="12"/>
        <v>0.96694214876033058</v>
      </c>
      <c r="Q50" s="84">
        <f t="shared" si="13"/>
        <v>0.96694214876033058</v>
      </c>
      <c r="R50" s="42" t="e">
        <f>Q50*#REF!</f>
        <v>#REF!</v>
      </c>
      <c r="S50" s="27"/>
    </row>
    <row r="51" spans="1:19" ht="27" customHeight="1" x14ac:dyDescent="0.25">
      <c r="A51" s="16" t="s">
        <v>37</v>
      </c>
      <c r="B51" s="16" t="s">
        <v>54</v>
      </c>
      <c r="C51" s="16" t="s">
        <v>37</v>
      </c>
      <c r="D51" s="16"/>
      <c r="E51" s="16"/>
      <c r="F51" s="65" t="s">
        <v>81</v>
      </c>
      <c r="G51" s="25"/>
      <c r="H51" s="19"/>
      <c r="I51" s="16"/>
      <c r="J51" s="16"/>
      <c r="K51" s="16"/>
      <c r="L51" s="19"/>
      <c r="M51" s="45">
        <f>M52+M53</f>
        <v>4400.6000000000004</v>
      </c>
      <c r="N51" s="45">
        <f t="shared" ref="N51:O51" si="15">N52+N53</f>
        <v>4400.6000000000004</v>
      </c>
      <c r="O51" s="45">
        <f t="shared" si="15"/>
        <v>4380.6000000000004</v>
      </c>
      <c r="P51" s="88">
        <f t="shared" si="12"/>
        <v>0.99545516520474486</v>
      </c>
      <c r="Q51" s="88">
        <f t="shared" si="13"/>
        <v>0.99545516520474486</v>
      </c>
      <c r="R51" s="45">
        <v>0</v>
      </c>
    </row>
    <row r="52" spans="1:19" ht="41.25" customHeight="1" x14ac:dyDescent="0.25">
      <c r="A52" s="12" t="s">
        <v>37</v>
      </c>
      <c r="B52" s="12" t="s">
        <v>54</v>
      </c>
      <c r="C52" s="12" t="s">
        <v>37</v>
      </c>
      <c r="D52" s="12" t="s">
        <v>18</v>
      </c>
      <c r="E52" s="12"/>
      <c r="F52" s="38" t="s">
        <v>82</v>
      </c>
      <c r="G52" s="14"/>
      <c r="H52" s="23">
        <v>180</v>
      </c>
      <c r="I52" s="12" t="s">
        <v>57</v>
      </c>
      <c r="J52" s="12" t="s">
        <v>31</v>
      </c>
      <c r="K52" s="12" t="s">
        <v>104</v>
      </c>
      <c r="L52" s="23">
        <v>612</v>
      </c>
      <c r="M52" s="42">
        <v>4359.3</v>
      </c>
      <c r="N52" s="42">
        <v>4359.3</v>
      </c>
      <c r="O52" s="42">
        <v>4339.3</v>
      </c>
      <c r="P52" s="84">
        <f t="shared" si="12"/>
        <v>0.99541210744844355</v>
      </c>
      <c r="Q52" s="84">
        <f t="shared" si="13"/>
        <v>0.99541210744844355</v>
      </c>
      <c r="R52" s="42" t="e">
        <f>Q52*#REF!</f>
        <v>#REF!</v>
      </c>
    </row>
    <row r="53" spans="1:19" ht="39" customHeight="1" x14ac:dyDescent="0.25">
      <c r="A53" s="12" t="s">
        <v>37</v>
      </c>
      <c r="B53" s="12" t="s">
        <v>54</v>
      </c>
      <c r="C53" s="12" t="s">
        <v>37</v>
      </c>
      <c r="D53" s="12" t="s">
        <v>15</v>
      </c>
      <c r="E53" s="12"/>
      <c r="F53" s="38" t="s">
        <v>83</v>
      </c>
      <c r="G53" s="14"/>
      <c r="H53" s="23">
        <v>180</v>
      </c>
      <c r="I53" s="20" t="s">
        <v>57</v>
      </c>
      <c r="J53" s="20" t="s">
        <v>218</v>
      </c>
      <c r="K53" s="20" t="s">
        <v>192</v>
      </c>
      <c r="L53" s="23">
        <v>612</v>
      </c>
      <c r="M53" s="42">
        <v>41.3</v>
      </c>
      <c r="N53" s="42">
        <f>M53</f>
        <v>41.3</v>
      </c>
      <c r="O53" s="42">
        <v>41.3</v>
      </c>
      <c r="P53" s="84">
        <f t="shared" si="12"/>
        <v>1</v>
      </c>
      <c r="Q53" s="84">
        <f t="shared" si="13"/>
        <v>1</v>
      </c>
      <c r="R53" s="42" t="e">
        <f>Q53*#REF!</f>
        <v>#REF!</v>
      </c>
      <c r="S53" s="27"/>
    </row>
    <row r="54" spans="1:19" ht="180.75" customHeight="1" x14ac:dyDescent="0.25">
      <c r="A54" s="127" t="s">
        <v>37</v>
      </c>
      <c r="B54" s="127" t="s">
        <v>54</v>
      </c>
      <c r="C54" s="127" t="s">
        <v>38</v>
      </c>
      <c r="D54" s="128"/>
      <c r="E54" s="127"/>
      <c r="F54" s="130" t="s">
        <v>201</v>
      </c>
      <c r="G54" s="25"/>
      <c r="H54" s="19"/>
      <c r="I54" s="127"/>
      <c r="J54" s="127"/>
      <c r="K54" s="127"/>
      <c r="L54" s="19"/>
      <c r="M54" s="45">
        <f>SUM(M55:M61)</f>
        <v>8632.4</v>
      </c>
      <c r="N54" s="45">
        <f>SUM(N55:N61)</f>
        <v>8632.4</v>
      </c>
      <c r="O54" s="45">
        <f>SUM(O55:O61)</f>
        <v>8632.2999999999993</v>
      </c>
      <c r="P54" s="88">
        <f>O54/N54</f>
        <v>0.99998841573606412</v>
      </c>
      <c r="Q54" s="88">
        <f>O54/M54</f>
        <v>0.99998841573606412</v>
      </c>
      <c r="R54" s="42"/>
      <c r="S54" s="27"/>
    </row>
    <row r="55" spans="1:19" ht="77.25" customHeight="1" x14ac:dyDescent="0.25">
      <c r="A55" s="129" t="s">
        <v>37</v>
      </c>
      <c r="B55" s="129" t="s">
        <v>54</v>
      </c>
      <c r="C55" s="129" t="s">
        <v>38</v>
      </c>
      <c r="D55" s="126" t="s">
        <v>18</v>
      </c>
      <c r="E55" s="129"/>
      <c r="F55" s="68" t="s">
        <v>202</v>
      </c>
      <c r="G55" s="14"/>
      <c r="H55" s="23">
        <v>180</v>
      </c>
      <c r="I55" s="129" t="s">
        <v>57</v>
      </c>
      <c r="J55" s="129" t="s">
        <v>31</v>
      </c>
      <c r="K55" s="20" t="s">
        <v>203</v>
      </c>
      <c r="L55" s="23">
        <v>612</v>
      </c>
      <c r="M55" s="42">
        <v>2825.1</v>
      </c>
      <c r="N55" s="42">
        <v>2825.1</v>
      </c>
      <c r="O55" s="42">
        <v>2825</v>
      </c>
      <c r="P55" s="84">
        <f>O55/N55</f>
        <v>0.99996460302290191</v>
      </c>
      <c r="Q55" s="84">
        <f>O55/M55</f>
        <v>0.99996460302290191</v>
      </c>
      <c r="R55" s="42"/>
      <c r="S55" s="27"/>
    </row>
    <row r="56" spans="1:19" ht="58.5" customHeight="1" x14ac:dyDescent="0.25">
      <c r="A56" s="129" t="s">
        <v>37</v>
      </c>
      <c r="B56" s="129" t="s">
        <v>54</v>
      </c>
      <c r="C56" s="129" t="s">
        <v>38</v>
      </c>
      <c r="D56" s="126" t="s">
        <v>15</v>
      </c>
      <c r="E56" s="129"/>
      <c r="F56" s="68" t="s">
        <v>166</v>
      </c>
      <c r="G56" s="14"/>
      <c r="H56" s="23">
        <v>180</v>
      </c>
      <c r="I56" s="129" t="s">
        <v>57</v>
      </c>
      <c r="J56" s="129" t="s">
        <v>31</v>
      </c>
      <c r="K56" s="129" t="s">
        <v>158</v>
      </c>
      <c r="L56" s="23">
        <v>612</v>
      </c>
      <c r="M56" s="42">
        <v>1414.1</v>
      </c>
      <c r="N56" s="42">
        <f>M56</f>
        <v>1414.1</v>
      </c>
      <c r="O56" s="42">
        <f>M56</f>
        <v>1414.1</v>
      </c>
      <c r="P56" s="84">
        <f>O56/N56</f>
        <v>1</v>
      </c>
      <c r="Q56" s="84">
        <f>O56/M56</f>
        <v>1</v>
      </c>
      <c r="R56" s="42"/>
      <c r="S56" s="27"/>
    </row>
    <row r="57" spans="1:19" ht="58.5" customHeight="1" x14ac:dyDescent="0.25">
      <c r="A57" s="182" t="s">
        <v>37</v>
      </c>
      <c r="B57" s="182" t="s">
        <v>54</v>
      </c>
      <c r="C57" s="182" t="s">
        <v>38</v>
      </c>
      <c r="D57" s="180" t="s">
        <v>53</v>
      </c>
      <c r="E57" s="182"/>
      <c r="F57" s="68" t="s">
        <v>225</v>
      </c>
      <c r="G57" s="14"/>
      <c r="H57" s="23">
        <v>180</v>
      </c>
      <c r="I57" s="182" t="s">
        <v>57</v>
      </c>
      <c r="J57" s="182" t="s">
        <v>31</v>
      </c>
      <c r="K57" s="182" t="s">
        <v>226</v>
      </c>
      <c r="L57" s="23">
        <v>612</v>
      </c>
      <c r="M57" s="42">
        <v>35.799999999999997</v>
      </c>
      <c r="N57" s="42">
        <f>M57</f>
        <v>35.799999999999997</v>
      </c>
      <c r="O57" s="42">
        <f>M57</f>
        <v>35.799999999999997</v>
      </c>
      <c r="P57" s="84">
        <f>O57/N57</f>
        <v>1</v>
      </c>
      <c r="Q57" s="84">
        <f>O57/M57</f>
        <v>1</v>
      </c>
      <c r="R57" s="42"/>
      <c r="S57" s="27"/>
    </row>
    <row r="58" spans="1:19" ht="42" customHeight="1" x14ac:dyDescent="0.25">
      <c r="A58" s="137" t="s">
        <v>37</v>
      </c>
      <c r="B58" s="137" t="s">
        <v>54</v>
      </c>
      <c r="C58" s="137" t="s">
        <v>38</v>
      </c>
      <c r="D58" s="135" t="s">
        <v>53</v>
      </c>
      <c r="E58" s="137"/>
      <c r="F58" s="68" t="s">
        <v>165</v>
      </c>
      <c r="G58" s="14"/>
      <c r="H58" s="23">
        <v>180</v>
      </c>
      <c r="I58" s="137" t="s">
        <v>57</v>
      </c>
      <c r="J58" s="137" t="s">
        <v>31</v>
      </c>
      <c r="K58" s="137" t="s">
        <v>167</v>
      </c>
      <c r="L58" s="23">
        <v>612</v>
      </c>
      <c r="M58" s="42">
        <v>3114.8</v>
      </c>
      <c r="N58" s="42">
        <f t="shared" ref="N58" si="16">M58</f>
        <v>3114.8</v>
      </c>
      <c r="O58" s="42">
        <v>3114.8</v>
      </c>
      <c r="P58" s="84">
        <f t="shared" ref="P58:P59" si="17">O58/N58</f>
        <v>1</v>
      </c>
      <c r="Q58" s="84">
        <f t="shared" ref="Q58:Q59" si="18">O58/M58</f>
        <v>1</v>
      </c>
      <c r="R58" s="42"/>
      <c r="S58" s="27"/>
    </row>
    <row r="59" spans="1:19" ht="42" customHeight="1" x14ac:dyDescent="0.25">
      <c r="A59" s="129" t="s">
        <v>37</v>
      </c>
      <c r="B59" s="129" t="s">
        <v>54</v>
      </c>
      <c r="C59" s="129" t="s">
        <v>38</v>
      </c>
      <c r="D59" s="126" t="s">
        <v>54</v>
      </c>
      <c r="E59" s="129"/>
      <c r="F59" s="68" t="s">
        <v>223</v>
      </c>
      <c r="G59" s="14"/>
      <c r="H59" s="23">
        <v>180</v>
      </c>
      <c r="I59" s="129" t="s">
        <v>57</v>
      </c>
      <c r="J59" s="129" t="s">
        <v>31</v>
      </c>
      <c r="K59" s="20" t="s">
        <v>224</v>
      </c>
      <c r="L59" s="23">
        <v>612</v>
      </c>
      <c r="M59" s="42">
        <v>812.8</v>
      </c>
      <c r="N59" s="42">
        <f>M59</f>
        <v>812.8</v>
      </c>
      <c r="O59" s="24">
        <v>812.8</v>
      </c>
      <c r="P59" s="84">
        <f t="shared" si="17"/>
        <v>1</v>
      </c>
      <c r="Q59" s="84">
        <f t="shared" si="18"/>
        <v>1</v>
      </c>
      <c r="R59" s="42"/>
      <c r="S59" s="27"/>
    </row>
    <row r="60" spans="1:19" ht="54" customHeight="1" x14ac:dyDescent="0.25">
      <c r="A60" s="189" t="s">
        <v>37</v>
      </c>
      <c r="B60" s="189" t="s">
        <v>54</v>
      </c>
      <c r="C60" s="189" t="s">
        <v>38</v>
      </c>
      <c r="D60" s="188" t="s">
        <v>71</v>
      </c>
      <c r="E60" s="189"/>
      <c r="F60" s="68" t="s">
        <v>243</v>
      </c>
      <c r="G60" s="14"/>
      <c r="H60" s="23">
        <v>180</v>
      </c>
      <c r="I60" s="189" t="s">
        <v>57</v>
      </c>
      <c r="J60" s="189" t="s">
        <v>31</v>
      </c>
      <c r="K60" s="20" t="s">
        <v>229</v>
      </c>
      <c r="L60" s="23">
        <v>612</v>
      </c>
      <c r="M60" s="42">
        <v>40.299999999999997</v>
      </c>
      <c r="N60" s="42">
        <f>M60</f>
        <v>40.299999999999997</v>
      </c>
      <c r="O60" s="24">
        <v>40.299999999999997</v>
      </c>
      <c r="P60" s="190">
        <f t="shared" ref="P60" si="19">O60/N60</f>
        <v>1</v>
      </c>
      <c r="Q60" s="190">
        <f t="shared" ref="Q60" si="20">O60/M60</f>
        <v>1</v>
      </c>
      <c r="R60" s="42"/>
      <c r="S60" s="27"/>
    </row>
    <row r="61" spans="1:19" ht="45" customHeight="1" x14ac:dyDescent="0.25">
      <c r="A61" s="175" t="s">
        <v>37</v>
      </c>
      <c r="B61" s="175" t="s">
        <v>54</v>
      </c>
      <c r="C61" s="175" t="s">
        <v>38</v>
      </c>
      <c r="D61" s="174" t="s">
        <v>85</v>
      </c>
      <c r="E61" s="175"/>
      <c r="F61" s="68" t="s">
        <v>227</v>
      </c>
      <c r="G61" s="14"/>
      <c r="H61" s="23">
        <v>180</v>
      </c>
      <c r="I61" s="175" t="s">
        <v>57</v>
      </c>
      <c r="J61" s="175" t="s">
        <v>31</v>
      </c>
      <c r="K61" s="20" t="s">
        <v>228</v>
      </c>
      <c r="L61" s="23">
        <v>612</v>
      </c>
      <c r="M61" s="42">
        <v>389.5</v>
      </c>
      <c r="N61" s="42">
        <f t="shared" ref="N61" si="21">M61</f>
        <v>389.5</v>
      </c>
      <c r="O61" s="42">
        <v>389.5</v>
      </c>
      <c r="P61" s="84">
        <f t="shared" ref="P61:P67" si="22">O61/N61</f>
        <v>1</v>
      </c>
      <c r="Q61" s="84">
        <f t="shared" ref="Q61:Q67" si="23">O61/M61</f>
        <v>1</v>
      </c>
      <c r="R61" s="42"/>
      <c r="S61" s="27"/>
    </row>
    <row r="62" spans="1:19" ht="68.25" customHeight="1" x14ac:dyDescent="0.25">
      <c r="A62" s="158" t="s">
        <v>37</v>
      </c>
      <c r="B62" s="158" t="s">
        <v>54</v>
      </c>
      <c r="C62" s="158" t="s">
        <v>230</v>
      </c>
      <c r="D62" s="160"/>
      <c r="E62" s="158"/>
      <c r="F62" s="130" t="s">
        <v>231</v>
      </c>
      <c r="G62" s="14"/>
      <c r="H62" s="23"/>
      <c r="I62" s="159"/>
      <c r="J62" s="159"/>
      <c r="K62" s="20"/>
      <c r="L62" s="23"/>
      <c r="M62" s="45">
        <f>SUM(M63:M67)</f>
        <v>2652.8</v>
      </c>
      <c r="N62" s="45">
        <f t="shared" ref="N62:O62" si="24">SUM(N63:N67)</f>
        <v>2652.8</v>
      </c>
      <c r="O62" s="45">
        <f t="shared" si="24"/>
        <v>2501.9</v>
      </c>
      <c r="P62" s="84">
        <f t="shared" si="22"/>
        <v>0.94311670687575389</v>
      </c>
      <c r="Q62" s="84">
        <f t="shared" si="23"/>
        <v>0.94311670687575389</v>
      </c>
      <c r="R62" s="42"/>
      <c r="S62" s="27"/>
    </row>
    <row r="63" spans="1:19" ht="53.25" customHeight="1" x14ac:dyDescent="0.25">
      <c r="A63" s="182" t="s">
        <v>37</v>
      </c>
      <c r="B63" s="182" t="s">
        <v>54</v>
      </c>
      <c r="C63" s="182" t="s">
        <v>230</v>
      </c>
      <c r="D63" s="180" t="s">
        <v>18</v>
      </c>
      <c r="E63" s="181"/>
      <c r="F63" s="68" t="s">
        <v>244</v>
      </c>
      <c r="G63" s="14"/>
      <c r="H63" s="23">
        <v>180</v>
      </c>
      <c r="I63" s="182" t="s">
        <v>57</v>
      </c>
      <c r="J63" s="182" t="s">
        <v>31</v>
      </c>
      <c r="K63" s="20" t="s">
        <v>233</v>
      </c>
      <c r="L63" s="20" t="s">
        <v>74</v>
      </c>
      <c r="M63" s="42">
        <v>970</v>
      </c>
      <c r="N63" s="42">
        <v>970</v>
      </c>
      <c r="O63" s="42">
        <v>970</v>
      </c>
      <c r="P63" s="84">
        <f t="shared" si="22"/>
        <v>1</v>
      </c>
      <c r="Q63" s="84">
        <f t="shared" si="23"/>
        <v>1</v>
      </c>
      <c r="R63" s="42"/>
      <c r="S63" s="27"/>
    </row>
    <row r="64" spans="1:19" ht="52.5" customHeight="1" x14ac:dyDescent="0.25">
      <c r="A64" s="182" t="s">
        <v>37</v>
      </c>
      <c r="B64" s="182" t="s">
        <v>54</v>
      </c>
      <c r="C64" s="182" t="s">
        <v>230</v>
      </c>
      <c r="D64" s="180" t="s">
        <v>15</v>
      </c>
      <c r="E64" s="182"/>
      <c r="F64" s="90" t="s">
        <v>232</v>
      </c>
      <c r="G64" s="14"/>
      <c r="H64" s="23">
        <v>180</v>
      </c>
      <c r="I64" s="182" t="s">
        <v>57</v>
      </c>
      <c r="J64" s="182" t="s">
        <v>31</v>
      </c>
      <c r="K64" s="20" t="s">
        <v>235</v>
      </c>
      <c r="L64" s="20" t="s">
        <v>74</v>
      </c>
      <c r="M64" s="42">
        <v>468</v>
      </c>
      <c r="N64" s="42">
        <v>468</v>
      </c>
      <c r="O64" s="42">
        <v>436.2</v>
      </c>
      <c r="P64" s="84">
        <f t="shared" si="22"/>
        <v>0.93205128205128207</v>
      </c>
      <c r="Q64" s="84">
        <f t="shared" si="23"/>
        <v>0.93205128205128207</v>
      </c>
      <c r="R64" s="42"/>
      <c r="S64" s="27"/>
    </row>
    <row r="65" spans="1:19" ht="57.75" customHeight="1" x14ac:dyDescent="0.25">
      <c r="A65" s="195" t="s">
        <v>37</v>
      </c>
      <c r="B65" s="195" t="s">
        <v>54</v>
      </c>
      <c r="C65" s="195" t="s">
        <v>230</v>
      </c>
      <c r="D65" s="193" t="s">
        <v>53</v>
      </c>
      <c r="E65" s="195"/>
      <c r="F65" s="90" t="s">
        <v>234</v>
      </c>
      <c r="G65" s="14"/>
      <c r="H65" s="23">
        <v>180</v>
      </c>
      <c r="I65" s="195" t="s">
        <v>57</v>
      </c>
      <c r="J65" s="195" t="s">
        <v>31</v>
      </c>
      <c r="K65" s="20" t="s">
        <v>236</v>
      </c>
      <c r="L65" s="20" t="s">
        <v>74</v>
      </c>
      <c r="M65" s="42">
        <v>14.2</v>
      </c>
      <c r="N65" s="42">
        <v>14.2</v>
      </c>
      <c r="O65" s="42">
        <v>14.2</v>
      </c>
      <c r="P65" s="84">
        <f t="shared" ref="P65:P66" si="25">O65/N65</f>
        <v>1</v>
      </c>
      <c r="Q65" s="84">
        <f t="shared" ref="Q65:Q66" si="26">O65/M65</f>
        <v>1</v>
      </c>
      <c r="R65" s="42"/>
      <c r="S65" s="27"/>
    </row>
    <row r="66" spans="1:19" ht="52.5" customHeight="1" x14ac:dyDescent="0.25">
      <c r="A66" s="195" t="s">
        <v>37</v>
      </c>
      <c r="B66" s="195" t="s">
        <v>54</v>
      </c>
      <c r="C66" s="195" t="s">
        <v>230</v>
      </c>
      <c r="D66" s="193" t="s">
        <v>54</v>
      </c>
      <c r="E66" s="195"/>
      <c r="F66" s="90" t="s">
        <v>262</v>
      </c>
      <c r="G66" s="14"/>
      <c r="H66" s="23">
        <v>180</v>
      </c>
      <c r="I66" s="195" t="s">
        <v>57</v>
      </c>
      <c r="J66" s="195" t="s">
        <v>31</v>
      </c>
      <c r="K66" s="20" t="s">
        <v>264</v>
      </c>
      <c r="L66" s="20" t="s">
        <v>74</v>
      </c>
      <c r="M66" s="42">
        <v>1169.0999999999999</v>
      </c>
      <c r="N66" s="42">
        <v>1169.0999999999999</v>
      </c>
      <c r="O66" s="42">
        <v>1081</v>
      </c>
      <c r="P66" s="84">
        <f t="shared" si="25"/>
        <v>0.92464288769138658</v>
      </c>
      <c r="Q66" s="84">
        <f t="shared" si="26"/>
        <v>0.92464288769138658</v>
      </c>
      <c r="R66" s="42"/>
      <c r="S66" s="27"/>
    </row>
    <row r="67" spans="1:19" ht="57.75" customHeight="1" x14ac:dyDescent="0.25">
      <c r="A67" s="159" t="s">
        <v>37</v>
      </c>
      <c r="B67" s="159" t="s">
        <v>54</v>
      </c>
      <c r="C67" s="159" t="s">
        <v>230</v>
      </c>
      <c r="D67" s="157" t="s">
        <v>71</v>
      </c>
      <c r="E67" s="159"/>
      <c r="F67" s="90" t="s">
        <v>263</v>
      </c>
      <c r="G67" s="14"/>
      <c r="H67" s="23">
        <v>180</v>
      </c>
      <c r="I67" s="195" t="s">
        <v>57</v>
      </c>
      <c r="J67" s="195" t="s">
        <v>31</v>
      </c>
      <c r="K67" s="20" t="s">
        <v>265</v>
      </c>
      <c r="L67" s="20" t="s">
        <v>74</v>
      </c>
      <c r="M67" s="42">
        <v>31.5</v>
      </c>
      <c r="N67" s="42">
        <v>31.5</v>
      </c>
      <c r="O67" s="42">
        <v>0.5</v>
      </c>
      <c r="P67" s="84">
        <f t="shared" si="22"/>
        <v>1.5873015873015872E-2</v>
      </c>
      <c r="Q67" s="84">
        <f t="shared" si="23"/>
        <v>1.5873015873015872E-2</v>
      </c>
      <c r="R67" s="42"/>
      <c r="S67" s="27"/>
    </row>
    <row r="68" spans="1:19" ht="23.25" customHeight="1" x14ac:dyDescent="0.25">
      <c r="A68" s="243" t="s">
        <v>37</v>
      </c>
      <c r="B68" s="243" t="s">
        <v>71</v>
      </c>
      <c r="C68" s="244"/>
      <c r="D68" s="212"/>
      <c r="E68" s="245"/>
      <c r="F68" s="241" t="s">
        <v>70</v>
      </c>
      <c r="G68" s="25" t="s">
        <v>39</v>
      </c>
      <c r="H68" s="12"/>
      <c r="I68" s="12"/>
      <c r="J68" s="12"/>
      <c r="K68" s="12"/>
      <c r="L68" s="23"/>
      <c r="M68" s="45">
        <f t="shared" ref="M68:R69" si="27">M69</f>
        <v>2720.8999999999996</v>
      </c>
      <c r="N68" s="45">
        <f t="shared" si="27"/>
        <v>2720.8999999999996</v>
      </c>
      <c r="O68" s="45">
        <f t="shared" si="27"/>
        <v>2587.5</v>
      </c>
      <c r="P68" s="88">
        <f t="shared" si="12"/>
        <v>0.95097210481825878</v>
      </c>
      <c r="Q68" s="88">
        <f t="shared" si="13"/>
        <v>0.95097210481825878</v>
      </c>
      <c r="R68" s="45" t="e">
        <f t="shared" si="27"/>
        <v>#REF!</v>
      </c>
    </row>
    <row r="69" spans="1:19" ht="108" customHeight="1" x14ac:dyDescent="0.25">
      <c r="A69" s="243"/>
      <c r="B69" s="243"/>
      <c r="C69" s="244"/>
      <c r="D69" s="213"/>
      <c r="E69" s="245"/>
      <c r="F69" s="242"/>
      <c r="G69" s="25" t="s">
        <v>220</v>
      </c>
      <c r="H69" s="12" t="s">
        <v>10</v>
      </c>
      <c r="I69" s="12"/>
      <c r="J69" s="12"/>
      <c r="K69" s="12"/>
      <c r="L69" s="23"/>
      <c r="M69" s="45">
        <f>M70+M74</f>
        <v>2720.8999999999996</v>
      </c>
      <c r="N69" s="45">
        <f t="shared" ref="N69:O69" si="28">N70+N74</f>
        <v>2720.8999999999996</v>
      </c>
      <c r="O69" s="45">
        <f t="shared" si="28"/>
        <v>2587.5</v>
      </c>
      <c r="P69" s="88">
        <f t="shared" si="12"/>
        <v>0.95097210481825878</v>
      </c>
      <c r="Q69" s="88">
        <f t="shared" si="13"/>
        <v>0.95097210481825878</v>
      </c>
      <c r="R69" s="42" t="e">
        <f t="shared" si="27"/>
        <v>#REF!</v>
      </c>
    </row>
    <row r="70" spans="1:19" ht="34.5" customHeight="1" x14ac:dyDescent="0.25">
      <c r="A70" s="136" t="s">
        <v>37</v>
      </c>
      <c r="B70" s="136" t="s">
        <v>71</v>
      </c>
      <c r="C70" s="136" t="s">
        <v>31</v>
      </c>
      <c r="D70" s="136"/>
      <c r="E70" s="136"/>
      <c r="F70" s="65" t="s">
        <v>84</v>
      </c>
      <c r="G70" s="25"/>
      <c r="H70" s="19"/>
      <c r="I70" s="136"/>
      <c r="J70" s="136"/>
      <c r="K70" s="136"/>
      <c r="L70" s="19"/>
      <c r="M70" s="45">
        <f>SUM(M71:M73)</f>
        <v>2720.8999999999996</v>
      </c>
      <c r="N70" s="45">
        <f t="shared" ref="N70:O70" si="29">SUM(N71:N73)</f>
        <v>2720.8999999999996</v>
      </c>
      <c r="O70" s="45">
        <f t="shared" si="29"/>
        <v>2587.5</v>
      </c>
      <c r="P70" s="88">
        <f t="shared" si="12"/>
        <v>0.95097210481825878</v>
      </c>
      <c r="Q70" s="88">
        <f t="shared" si="13"/>
        <v>0.95097210481825878</v>
      </c>
      <c r="R70" s="42" t="e">
        <f>R73</f>
        <v>#REF!</v>
      </c>
      <c r="S70" s="27"/>
    </row>
    <row r="71" spans="1:19" ht="59.25" customHeight="1" x14ac:dyDescent="0.25">
      <c r="A71" s="137" t="s">
        <v>37</v>
      </c>
      <c r="B71" s="137" t="s">
        <v>71</v>
      </c>
      <c r="C71" s="137" t="s">
        <v>31</v>
      </c>
      <c r="D71" s="137" t="s">
        <v>18</v>
      </c>
      <c r="E71" s="137"/>
      <c r="F71" s="48" t="s">
        <v>268</v>
      </c>
      <c r="G71" s="14"/>
      <c r="H71" s="23">
        <v>180</v>
      </c>
      <c r="I71" s="137" t="s">
        <v>57</v>
      </c>
      <c r="J71" s="137" t="s">
        <v>31</v>
      </c>
      <c r="K71" s="137" t="s">
        <v>105</v>
      </c>
      <c r="L71" s="23">
        <v>611</v>
      </c>
      <c r="M71" s="42">
        <f>'4'!I46</f>
        <v>1904.6</v>
      </c>
      <c r="N71" s="42">
        <f>M71</f>
        <v>1904.6</v>
      </c>
      <c r="O71" s="42">
        <f>'4'!K46</f>
        <v>1811.3</v>
      </c>
      <c r="P71" s="84">
        <f t="shared" si="12"/>
        <v>0.95101333613357142</v>
      </c>
      <c r="Q71" s="84">
        <f t="shared" si="13"/>
        <v>0.95101333613357142</v>
      </c>
      <c r="R71" s="42" t="e">
        <f>Q71*#REF!</f>
        <v>#REF!</v>
      </c>
      <c r="S71" s="27"/>
    </row>
    <row r="72" spans="1:19" ht="76.5" customHeight="1" x14ac:dyDescent="0.25">
      <c r="A72" s="137" t="s">
        <v>37</v>
      </c>
      <c r="B72" s="137" t="s">
        <v>71</v>
      </c>
      <c r="C72" s="137" t="s">
        <v>31</v>
      </c>
      <c r="D72" s="137" t="s">
        <v>15</v>
      </c>
      <c r="E72" s="137"/>
      <c r="F72" s="48" t="s">
        <v>208</v>
      </c>
      <c r="G72" s="14"/>
      <c r="H72" s="23">
        <v>180</v>
      </c>
      <c r="I72" s="137" t="s">
        <v>57</v>
      </c>
      <c r="J72" s="137" t="s">
        <v>31</v>
      </c>
      <c r="K72" s="137" t="s">
        <v>105</v>
      </c>
      <c r="L72" s="23">
        <v>611</v>
      </c>
      <c r="M72" s="42">
        <f>'4'!I48</f>
        <v>816.3</v>
      </c>
      <c r="N72" s="42">
        <f>M72</f>
        <v>816.3</v>
      </c>
      <c r="O72" s="42">
        <f>'4'!K48</f>
        <v>776.2</v>
      </c>
      <c r="P72" s="84">
        <f t="shared" si="12"/>
        <v>0.95087590346686279</v>
      </c>
      <c r="Q72" s="84">
        <f t="shared" si="13"/>
        <v>0.95087590346686279</v>
      </c>
      <c r="R72" s="42" t="e">
        <f>Q72*#REF!</f>
        <v>#REF!</v>
      </c>
      <c r="S72" s="27"/>
    </row>
    <row r="73" spans="1:19" ht="80.25" customHeight="1" x14ac:dyDescent="0.25">
      <c r="A73" s="12" t="s">
        <v>37</v>
      </c>
      <c r="B73" s="12" t="s">
        <v>71</v>
      </c>
      <c r="C73" s="12" t="s">
        <v>31</v>
      </c>
      <c r="D73" s="12" t="s">
        <v>53</v>
      </c>
      <c r="E73" s="12"/>
      <c r="F73" s="48" t="s">
        <v>209</v>
      </c>
      <c r="G73" s="14"/>
      <c r="H73" s="23">
        <v>180</v>
      </c>
      <c r="I73" s="12" t="s">
        <v>57</v>
      </c>
      <c r="J73" s="12" t="s">
        <v>31</v>
      </c>
      <c r="K73" s="12" t="s">
        <v>105</v>
      </c>
      <c r="L73" s="23">
        <v>611</v>
      </c>
      <c r="M73" s="42">
        <f>'4'!I50</f>
        <v>0</v>
      </c>
      <c r="N73" s="42">
        <f>'4'!J50</f>
        <v>0</v>
      </c>
      <c r="O73" s="42">
        <f>'4'!K50</f>
        <v>0</v>
      </c>
      <c r="P73" s="84">
        <v>0</v>
      </c>
      <c r="Q73" s="84">
        <v>0</v>
      </c>
      <c r="R73" s="42" t="e">
        <f>Q73*#REF!</f>
        <v>#REF!</v>
      </c>
      <c r="S73" s="27"/>
    </row>
    <row r="74" spans="1:19" ht="66.75" customHeight="1" x14ac:dyDescent="0.25">
      <c r="A74" s="158" t="s">
        <v>37</v>
      </c>
      <c r="B74" s="158" t="s">
        <v>71</v>
      </c>
      <c r="C74" s="158" t="s">
        <v>32</v>
      </c>
      <c r="D74" s="158"/>
      <c r="E74" s="158"/>
      <c r="F74" s="65" t="s">
        <v>193</v>
      </c>
      <c r="G74" s="14"/>
      <c r="H74" s="23"/>
      <c r="I74" s="159"/>
      <c r="J74" s="159"/>
      <c r="K74" s="159"/>
      <c r="L74" s="23"/>
      <c r="M74" s="45">
        <v>0</v>
      </c>
      <c r="N74" s="45">
        <v>0</v>
      </c>
      <c r="O74" s="45">
        <v>0</v>
      </c>
      <c r="P74" s="89">
        <v>0</v>
      </c>
      <c r="Q74" s="89">
        <v>0</v>
      </c>
      <c r="R74" s="42"/>
      <c r="S74" s="27"/>
    </row>
    <row r="75" spans="1:19" ht="17.25" customHeight="1" x14ac:dyDescent="0.25">
      <c r="A75" s="243" t="s">
        <v>37</v>
      </c>
      <c r="B75" s="243" t="s">
        <v>85</v>
      </c>
      <c r="C75" s="244"/>
      <c r="D75" s="212"/>
      <c r="E75" s="245"/>
      <c r="F75" s="241" t="s">
        <v>86</v>
      </c>
      <c r="G75" s="25" t="s">
        <v>39</v>
      </c>
      <c r="H75" s="12"/>
      <c r="I75" s="12"/>
      <c r="J75" s="12"/>
      <c r="K75" s="12"/>
      <c r="L75" s="23"/>
      <c r="M75" s="45">
        <f>M76</f>
        <v>2234</v>
      </c>
      <c r="N75" s="45">
        <f t="shared" ref="N75:O76" si="30">N76</f>
        <v>2234</v>
      </c>
      <c r="O75" s="45">
        <f t="shared" si="30"/>
        <v>1997.9</v>
      </c>
      <c r="P75" s="89">
        <f t="shared" ref="P75:Q75" si="31">P76</f>
        <v>0.89431512981199646</v>
      </c>
      <c r="Q75" s="89">
        <f t="shared" si="31"/>
        <v>0.89431512981199646</v>
      </c>
      <c r="R75" s="45" t="e">
        <f t="shared" ref="P75:R76" si="32">R76</f>
        <v>#REF!</v>
      </c>
    </row>
    <row r="76" spans="1:19" ht="48" customHeight="1" x14ac:dyDescent="0.25">
      <c r="A76" s="243"/>
      <c r="B76" s="243"/>
      <c r="C76" s="244"/>
      <c r="D76" s="213"/>
      <c r="E76" s="245"/>
      <c r="F76" s="242"/>
      <c r="G76" s="25" t="s">
        <v>221</v>
      </c>
      <c r="H76" s="12" t="s">
        <v>10</v>
      </c>
      <c r="I76" s="12"/>
      <c r="J76" s="12"/>
      <c r="K76" s="12"/>
      <c r="L76" s="23"/>
      <c r="M76" s="45">
        <f>M77</f>
        <v>2234</v>
      </c>
      <c r="N76" s="45">
        <f t="shared" si="30"/>
        <v>2234</v>
      </c>
      <c r="O76" s="45">
        <f t="shared" si="30"/>
        <v>1997.9</v>
      </c>
      <c r="P76" s="89">
        <f t="shared" si="32"/>
        <v>0.89431512981199646</v>
      </c>
      <c r="Q76" s="89">
        <f t="shared" si="32"/>
        <v>0.89431512981199646</v>
      </c>
      <c r="R76" s="42" t="e">
        <f t="shared" si="32"/>
        <v>#REF!</v>
      </c>
    </row>
    <row r="77" spans="1:19" ht="50.25" customHeight="1" x14ac:dyDescent="0.25">
      <c r="A77" s="12" t="s">
        <v>37</v>
      </c>
      <c r="B77" s="12" t="s">
        <v>85</v>
      </c>
      <c r="C77" s="12" t="s">
        <v>31</v>
      </c>
      <c r="D77" s="12"/>
      <c r="E77" s="12"/>
      <c r="F77" s="38" t="s">
        <v>87</v>
      </c>
      <c r="G77" s="14"/>
      <c r="H77" s="23"/>
      <c r="I77" s="12"/>
      <c r="J77" s="12"/>
      <c r="K77" s="12"/>
      <c r="L77" s="23"/>
      <c r="M77" s="42">
        <f>SUM(M78:M78)</f>
        <v>2234</v>
      </c>
      <c r="N77" s="42">
        <f>SUM(N78:N78)</f>
        <v>2234</v>
      </c>
      <c r="O77" s="42">
        <f>SUM(O78:O78)</f>
        <v>1997.9</v>
      </c>
      <c r="P77" s="85">
        <f t="shared" ref="P77:Q77" si="33">P78</f>
        <v>0.89431512981199646</v>
      </c>
      <c r="Q77" s="85">
        <f t="shared" si="33"/>
        <v>0.89431512981199646</v>
      </c>
      <c r="R77" s="42" t="e">
        <f>R78</f>
        <v>#REF!</v>
      </c>
    </row>
    <row r="78" spans="1:19" ht="42" customHeight="1" x14ac:dyDescent="0.25">
      <c r="A78" s="12" t="s">
        <v>37</v>
      </c>
      <c r="B78" s="12" t="s">
        <v>85</v>
      </c>
      <c r="C78" s="12" t="s">
        <v>31</v>
      </c>
      <c r="D78" s="12" t="s">
        <v>18</v>
      </c>
      <c r="E78" s="12"/>
      <c r="F78" s="38" t="s">
        <v>88</v>
      </c>
      <c r="G78" s="14"/>
      <c r="H78" s="23">
        <v>180</v>
      </c>
      <c r="I78" s="12" t="s">
        <v>89</v>
      </c>
      <c r="J78" s="12" t="s">
        <v>31</v>
      </c>
      <c r="K78" s="12" t="s">
        <v>106</v>
      </c>
      <c r="L78" s="18" t="s">
        <v>267</v>
      </c>
      <c r="M78" s="42">
        <v>2234</v>
      </c>
      <c r="N78" s="42">
        <f t="shared" ref="N78" si="34">M78</f>
        <v>2234</v>
      </c>
      <c r="O78" s="42">
        <v>1997.9</v>
      </c>
      <c r="P78" s="84">
        <f t="shared" si="12"/>
        <v>0.89431512981199646</v>
      </c>
      <c r="Q78" s="84">
        <f t="shared" si="13"/>
        <v>0.89431512981199646</v>
      </c>
      <c r="R78" s="42" t="e">
        <f>Q78*#REF!</f>
        <v>#REF!</v>
      </c>
    </row>
    <row r="79" spans="1:19" ht="22.5" customHeight="1" x14ac:dyDescent="0.25">
      <c r="A79" s="243" t="s">
        <v>37</v>
      </c>
      <c r="B79" s="243" t="s">
        <v>90</v>
      </c>
      <c r="C79" s="244"/>
      <c r="D79" s="212"/>
      <c r="E79" s="245"/>
      <c r="F79" s="241" t="s">
        <v>91</v>
      </c>
      <c r="G79" s="25" t="s">
        <v>39</v>
      </c>
      <c r="H79" s="12"/>
      <c r="I79" s="12"/>
      <c r="J79" s="12"/>
      <c r="K79" s="12"/>
      <c r="L79" s="23"/>
      <c r="M79" s="45">
        <f t="shared" ref="M79:R79" si="35">M80</f>
        <v>728.1</v>
      </c>
      <c r="N79" s="45">
        <f t="shared" si="35"/>
        <v>728.1</v>
      </c>
      <c r="O79" s="45">
        <f t="shared" si="35"/>
        <v>715.7</v>
      </c>
      <c r="P79" s="88">
        <f t="shared" si="12"/>
        <v>0.98296937233896442</v>
      </c>
      <c r="Q79" s="88">
        <f t="shared" si="13"/>
        <v>0.98296937233896442</v>
      </c>
      <c r="R79" s="45" t="e">
        <f t="shared" si="35"/>
        <v>#REF!</v>
      </c>
    </row>
    <row r="80" spans="1:19" s="21" customFormat="1" ht="81.75" customHeight="1" x14ac:dyDescent="0.25">
      <c r="A80" s="243"/>
      <c r="B80" s="243"/>
      <c r="C80" s="244"/>
      <c r="D80" s="213"/>
      <c r="E80" s="245"/>
      <c r="F80" s="242"/>
      <c r="G80" s="25" t="s">
        <v>215</v>
      </c>
      <c r="H80" s="12" t="s">
        <v>10</v>
      </c>
      <c r="I80" s="12"/>
      <c r="J80" s="12"/>
      <c r="K80" s="12"/>
      <c r="L80" s="23"/>
      <c r="M80" s="45">
        <f>M81+M83</f>
        <v>728.1</v>
      </c>
      <c r="N80" s="45">
        <f>N81+N83</f>
        <v>728.1</v>
      </c>
      <c r="O80" s="45">
        <f>O81+O83</f>
        <v>715.7</v>
      </c>
      <c r="P80" s="88">
        <f t="shared" si="12"/>
        <v>0.98296937233896442</v>
      </c>
      <c r="Q80" s="88">
        <f t="shared" si="13"/>
        <v>0.98296937233896442</v>
      </c>
      <c r="R80" s="42" t="e">
        <f>R81+R83</f>
        <v>#REF!</v>
      </c>
    </row>
    <row r="81" spans="1:18" ht="52.5" customHeight="1" x14ac:dyDescent="0.25">
      <c r="A81" s="12" t="s">
        <v>37</v>
      </c>
      <c r="B81" s="12" t="s">
        <v>90</v>
      </c>
      <c r="C81" s="12" t="s">
        <v>31</v>
      </c>
      <c r="D81" s="12"/>
      <c r="E81" s="12"/>
      <c r="F81" s="38" t="s">
        <v>92</v>
      </c>
      <c r="G81" s="14"/>
      <c r="H81" s="23"/>
      <c r="I81" s="12"/>
      <c r="J81" s="12"/>
      <c r="K81" s="12"/>
      <c r="L81" s="23"/>
      <c r="M81" s="42">
        <f>M82</f>
        <v>488.6</v>
      </c>
      <c r="N81" s="42">
        <f t="shared" ref="N81:O81" si="36">N82</f>
        <v>488.6</v>
      </c>
      <c r="O81" s="42">
        <f t="shared" si="36"/>
        <v>476.2</v>
      </c>
      <c r="P81" s="85">
        <f t="shared" ref="P81:Q81" si="37">P82</f>
        <v>0.97462136717151038</v>
      </c>
      <c r="Q81" s="85">
        <f t="shared" si="37"/>
        <v>0.97462136717151038</v>
      </c>
      <c r="R81" s="42" t="e">
        <f>R82</f>
        <v>#REF!</v>
      </c>
    </row>
    <row r="82" spans="1:18" ht="25.5" customHeight="1" x14ac:dyDescent="0.25">
      <c r="A82" s="12" t="s">
        <v>37</v>
      </c>
      <c r="B82" s="12" t="s">
        <v>90</v>
      </c>
      <c r="C82" s="12" t="s">
        <v>31</v>
      </c>
      <c r="D82" s="12" t="s">
        <v>18</v>
      </c>
      <c r="E82" s="12"/>
      <c r="F82" s="38" t="s">
        <v>93</v>
      </c>
      <c r="G82" s="14"/>
      <c r="H82" s="23">
        <v>180</v>
      </c>
      <c r="I82" s="12" t="s">
        <v>56</v>
      </c>
      <c r="J82" s="12" t="s">
        <v>56</v>
      </c>
      <c r="K82" s="12" t="s">
        <v>107</v>
      </c>
      <c r="L82" s="23">
        <v>244</v>
      </c>
      <c r="M82" s="42">
        <v>488.6</v>
      </c>
      <c r="N82" s="24">
        <f>M82</f>
        <v>488.6</v>
      </c>
      <c r="O82" s="42">
        <v>476.2</v>
      </c>
      <c r="P82" s="84">
        <f t="shared" si="12"/>
        <v>0.97462136717151038</v>
      </c>
      <c r="Q82" s="84">
        <f t="shared" si="13"/>
        <v>0.97462136717151038</v>
      </c>
      <c r="R82" s="42" t="e">
        <f>Q82*#REF!</f>
        <v>#REF!</v>
      </c>
    </row>
    <row r="83" spans="1:18" ht="28.5" customHeight="1" x14ac:dyDescent="0.25">
      <c r="A83" s="71" t="s">
        <v>37</v>
      </c>
      <c r="B83" s="71" t="s">
        <v>90</v>
      </c>
      <c r="C83" s="71" t="s">
        <v>32</v>
      </c>
      <c r="D83" s="70"/>
      <c r="E83" s="71"/>
      <c r="F83" s="68" t="s">
        <v>110</v>
      </c>
      <c r="G83" s="14"/>
      <c r="H83" s="23"/>
      <c r="I83" s="71"/>
      <c r="J83" s="71"/>
      <c r="K83" s="71"/>
      <c r="L83" s="23"/>
      <c r="M83" s="42">
        <f>SUM(M84:M84)</f>
        <v>239.5</v>
      </c>
      <c r="N83" s="42">
        <f>SUM(N84:N84)</f>
        <v>239.5</v>
      </c>
      <c r="O83" s="42">
        <f>SUM(O84:O84)</f>
        <v>239.5</v>
      </c>
      <c r="P83" s="84">
        <f t="shared" si="12"/>
        <v>1</v>
      </c>
      <c r="Q83" s="84">
        <f t="shared" si="13"/>
        <v>1</v>
      </c>
      <c r="R83" s="24" t="e">
        <f>#REF!+#REF!</f>
        <v>#REF!</v>
      </c>
    </row>
    <row r="84" spans="1:18" ht="51.75" customHeight="1" x14ac:dyDescent="0.25">
      <c r="A84" s="185" t="s">
        <v>37</v>
      </c>
      <c r="B84" s="185" t="s">
        <v>90</v>
      </c>
      <c r="C84" s="185" t="s">
        <v>32</v>
      </c>
      <c r="D84" s="183" t="s">
        <v>18</v>
      </c>
      <c r="E84" s="185"/>
      <c r="F84" s="68" t="s">
        <v>204</v>
      </c>
      <c r="G84" s="14"/>
      <c r="H84" s="23">
        <v>180</v>
      </c>
      <c r="I84" s="185" t="s">
        <v>56</v>
      </c>
      <c r="J84" s="185" t="s">
        <v>56</v>
      </c>
      <c r="K84" s="185" t="s">
        <v>111</v>
      </c>
      <c r="L84" s="23">
        <v>612</v>
      </c>
      <c r="M84" s="42">
        <v>239.5</v>
      </c>
      <c r="N84" s="24">
        <f>M84</f>
        <v>239.5</v>
      </c>
      <c r="O84" s="42">
        <f>N84</f>
        <v>239.5</v>
      </c>
      <c r="P84" s="84">
        <f t="shared" si="12"/>
        <v>1</v>
      </c>
      <c r="Q84" s="84">
        <f t="shared" si="13"/>
        <v>1</v>
      </c>
      <c r="R84" s="42">
        <v>0</v>
      </c>
    </row>
    <row r="85" spans="1:18" ht="19.5" customHeight="1" x14ac:dyDescent="0.25">
      <c r="A85" s="243" t="s">
        <v>37</v>
      </c>
      <c r="B85" s="243" t="s">
        <v>94</v>
      </c>
      <c r="C85" s="244"/>
      <c r="D85" s="212"/>
      <c r="E85" s="245"/>
      <c r="F85" s="241" t="s">
        <v>112</v>
      </c>
      <c r="G85" s="25" t="s">
        <v>39</v>
      </c>
      <c r="H85" s="12"/>
      <c r="I85" s="12"/>
      <c r="J85" s="12"/>
      <c r="K85" s="12"/>
      <c r="L85" s="23"/>
      <c r="M85" s="45">
        <f>M86</f>
        <v>30</v>
      </c>
      <c r="N85" s="45">
        <f t="shared" ref="N85:O85" si="38">N86</f>
        <v>30</v>
      </c>
      <c r="O85" s="45">
        <f t="shared" si="38"/>
        <v>30</v>
      </c>
      <c r="P85" s="88">
        <f t="shared" ref="P85:P88" si="39">O85/M85*100%</f>
        <v>1</v>
      </c>
      <c r="Q85" s="88">
        <f t="shared" ref="Q85:Q88" si="40">O85/N85*100%</f>
        <v>1</v>
      </c>
      <c r="R85" s="45" t="e">
        <f t="shared" ref="N85:R89" si="41">R86</f>
        <v>#REF!</v>
      </c>
    </row>
    <row r="86" spans="1:18" ht="84.75" customHeight="1" x14ac:dyDescent="0.25">
      <c r="A86" s="243"/>
      <c r="B86" s="243"/>
      <c r="C86" s="244"/>
      <c r="D86" s="213"/>
      <c r="E86" s="245"/>
      <c r="F86" s="242"/>
      <c r="G86" s="25" t="s">
        <v>215</v>
      </c>
      <c r="H86" s="12" t="s">
        <v>10</v>
      </c>
      <c r="I86" s="12"/>
      <c r="J86" s="12"/>
      <c r="K86" s="12"/>
      <c r="L86" s="23"/>
      <c r="M86" s="42">
        <f>M87</f>
        <v>30</v>
      </c>
      <c r="N86" s="42">
        <f t="shared" si="41"/>
        <v>30</v>
      </c>
      <c r="O86" s="42">
        <f t="shared" si="41"/>
        <v>30</v>
      </c>
      <c r="P86" s="84">
        <f t="shared" si="39"/>
        <v>1</v>
      </c>
      <c r="Q86" s="84">
        <f t="shared" si="40"/>
        <v>1</v>
      </c>
      <c r="R86" s="42" t="e">
        <f t="shared" si="41"/>
        <v>#REF!</v>
      </c>
    </row>
    <row r="87" spans="1:18" ht="50.45" customHeight="1" x14ac:dyDescent="0.25">
      <c r="A87" s="12" t="s">
        <v>37</v>
      </c>
      <c r="B87" s="12" t="s">
        <v>94</v>
      </c>
      <c r="C87" s="12" t="s">
        <v>31</v>
      </c>
      <c r="D87" s="12"/>
      <c r="E87" s="12"/>
      <c r="F87" s="38" t="s">
        <v>95</v>
      </c>
      <c r="G87" s="14"/>
      <c r="H87" s="23"/>
      <c r="I87" s="12"/>
      <c r="J87" s="12"/>
      <c r="K87" s="12"/>
      <c r="L87" s="23"/>
      <c r="M87" s="42">
        <f>M88</f>
        <v>30</v>
      </c>
      <c r="N87" s="42">
        <f t="shared" ref="N87:O87" si="42">N88</f>
        <v>30</v>
      </c>
      <c r="O87" s="42">
        <f t="shared" si="42"/>
        <v>30</v>
      </c>
      <c r="P87" s="84">
        <f t="shared" si="39"/>
        <v>1</v>
      </c>
      <c r="Q87" s="84">
        <f t="shared" si="40"/>
        <v>1</v>
      </c>
      <c r="R87" s="42" t="e">
        <f t="shared" si="41"/>
        <v>#REF!</v>
      </c>
    </row>
    <row r="88" spans="1:18" ht="80.25" customHeight="1" x14ac:dyDescent="0.25">
      <c r="A88" s="12" t="s">
        <v>37</v>
      </c>
      <c r="B88" s="12" t="s">
        <v>94</v>
      </c>
      <c r="C88" s="12" t="s">
        <v>31</v>
      </c>
      <c r="D88" s="12" t="s">
        <v>15</v>
      </c>
      <c r="E88" s="12"/>
      <c r="F88" s="38" t="s">
        <v>269</v>
      </c>
      <c r="G88" s="14"/>
      <c r="H88" s="23">
        <v>180</v>
      </c>
      <c r="I88" s="12" t="s">
        <v>57</v>
      </c>
      <c r="J88" s="12" t="s">
        <v>31</v>
      </c>
      <c r="K88" s="12" t="s">
        <v>270</v>
      </c>
      <c r="L88" s="23">
        <v>612</v>
      </c>
      <c r="M88" s="42">
        <v>30</v>
      </c>
      <c r="N88" s="42">
        <f>M88</f>
        <v>30</v>
      </c>
      <c r="O88" s="42">
        <f>M88</f>
        <v>30</v>
      </c>
      <c r="P88" s="84">
        <f t="shared" si="39"/>
        <v>1</v>
      </c>
      <c r="Q88" s="84">
        <f t="shared" si="40"/>
        <v>1</v>
      </c>
      <c r="R88" s="42" t="e">
        <f>Q88*#REF!</f>
        <v>#REF!</v>
      </c>
    </row>
    <row r="89" spans="1:18" ht="19.5" customHeight="1" x14ac:dyDescent="0.25">
      <c r="A89" s="243" t="s">
        <v>37</v>
      </c>
      <c r="B89" s="243" t="s">
        <v>169</v>
      </c>
      <c r="C89" s="244"/>
      <c r="D89" s="212"/>
      <c r="E89" s="245"/>
      <c r="F89" s="241" t="s">
        <v>183</v>
      </c>
      <c r="G89" s="25" t="s">
        <v>39</v>
      </c>
      <c r="H89" s="142"/>
      <c r="I89" s="142"/>
      <c r="J89" s="142"/>
      <c r="K89" s="142"/>
      <c r="L89" s="23"/>
      <c r="M89" s="45">
        <f>M90</f>
        <v>24758</v>
      </c>
      <c r="N89" s="45">
        <f t="shared" ref="N89:O89" si="43">N90</f>
        <v>24758</v>
      </c>
      <c r="O89" s="45">
        <f t="shared" si="43"/>
        <v>24732.899999999998</v>
      </c>
      <c r="P89" s="88">
        <f t="shared" ref="P89:P90" si="44">O89/M89*100%</f>
        <v>0.99898618628322144</v>
      </c>
      <c r="Q89" s="88">
        <f t="shared" ref="Q89:Q90" si="45">O89/N89*100%</f>
        <v>0.99898618628322144</v>
      </c>
      <c r="R89" s="45" t="e">
        <f t="shared" si="41"/>
        <v>#REF!</v>
      </c>
    </row>
    <row r="90" spans="1:18" ht="67.5" customHeight="1" x14ac:dyDescent="0.25">
      <c r="A90" s="243"/>
      <c r="B90" s="243"/>
      <c r="C90" s="244"/>
      <c r="D90" s="213"/>
      <c r="E90" s="245"/>
      <c r="F90" s="242"/>
      <c r="G90" s="25" t="s">
        <v>222</v>
      </c>
      <c r="H90" s="142" t="s">
        <v>10</v>
      </c>
      <c r="I90" s="142"/>
      <c r="J90" s="142"/>
      <c r="K90" s="142"/>
      <c r="L90" s="23"/>
      <c r="M90" s="42">
        <f>M91+M102</f>
        <v>24758</v>
      </c>
      <c r="N90" s="42">
        <f t="shared" ref="N90:O90" si="46">N91+N102</f>
        <v>24758</v>
      </c>
      <c r="O90" s="42">
        <f t="shared" si="46"/>
        <v>24732.899999999998</v>
      </c>
      <c r="P90" s="84">
        <f t="shared" si="44"/>
        <v>0.99898618628322144</v>
      </c>
      <c r="Q90" s="84">
        <f t="shared" si="45"/>
        <v>0.99898618628322144</v>
      </c>
      <c r="R90" s="42" t="e">
        <f>#REF!</f>
        <v>#REF!</v>
      </c>
    </row>
    <row r="91" spans="1:18" ht="56.25" customHeight="1" x14ac:dyDescent="0.25">
      <c r="A91" s="141" t="s">
        <v>37</v>
      </c>
      <c r="B91" s="141" t="s">
        <v>169</v>
      </c>
      <c r="C91" s="141" t="s">
        <v>31</v>
      </c>
      <c r="D91" s="141"/>
      <c r="E91" s="141"/>
      <c r="F91" s="148" t="s">
        <v>183</v>
      </c>
      <c r="G91" s="14"/>
      <c r="H91" s="23"/>
      <c r="I91" s="142"/>
      <c r="J91" s="142"/>
      <c r="K91" s="142"/>
      <c r="L91" s="23"/>
      <c r="M91" s="45">
        <f>SUM(M92:M101)</f>
        <v>23028.7</v>
      </c>
      <c r="N91" s="45">
        <f t="shared" ref="N91:O91" si="47">SUM(N92:N101)</f>
        <v>23028.7</v>
      </c>
      <c r="O91" s="45">
        <f t="shared" si="47"/>
        <v>23023.699999999997</v>
      </c>
      <c r="P91" s="88">
        <f>O91/N91</f>
        <v>0.99978287962412105</v>
      </c>
      <c r="Q91" s="88">
        <f>O91/M91</f>
        <v>0.99978287962412105</v>
      </c>
      <c r="R91" s="147"/>
    </row>
    <row r="92" spans="1:18" ht="47.25" customHeight="1" x14ac:dyDescent="0.25">
      <c r="A92" s="149" t="s">
        <v>37</v>
      </c>
      <c r="B92" s="149" t="s">
        <v>169</v>
      </c>
      <c r="C92" s="149" t="s">
        <v>31</v>
      </c>
      <c r="D92" s="149" t="s">
        <v>18</v>
      </c>
      <c r="E92" s="149"/>
      <c r="F92" s="152" t="s">
        <v>171</v>
      </c>
      <c r="G92" s="14"/>
      <c r="H92" s="23">
        <v>180</v>
      </c>
      <c r="I92" s="146" t="s">
        <v>56</v>
      </c>
      <c r="J92" s="146" t="s">
        <v>37</v>
      </c>
      <c r="K92" s="146" t="s">
        <v>187</v>
      </c>
      <c r="L92" s="23">
        <v>611</v>
      </c>
      <c r="M92" s="42">
        <f>'4'!I53</f>
        <v>7420.5</v>
      </c>
      <c r="N92" s="42">
        <f>M92</f>
        <v>7420.5</v>
      </c>
      <c r="O92" s="42">
        <f>'4'!K53</f>
        <v>7418.8</v>
      </c>
      <c r="P92" s="84">
        <f>O92/N92</f>
        <v>0.9997709049255441</v>
      </c>
      <c r="Q92" s="84">
        <f>O92/M92</f>
        <v>0.9997709049255441</v>
      </c>
      <c r="R92" s="147"/>
    </row>
    <row r="93" spans="1:18" ht="51.75" customHeight="1" x14ac:dyDescent="0.25">
      <c r="A93" s="149" t="s">
        <v>37</v>
      </c>
      <c r="B93" s="149" t="s">
        <v>169</v>
      </c>
      <c r="C93" s="149" t="s">
        <v>31</v>
      </c>
      <c r="D93" s="149" t="s">
        <v>15</v>
      </c>
      <c r="E93" s="149"/>
      <c r="F93" s="152" t="s">
        <v>172</v>
      </c>
      <c r="G93" s="14"/>
      <c r="H93" s="23">
        <v>180</v>
      </c>
      <c r="I93" s="146" t="s">
        <v>56</v>
      </c>
      <c r="J93" s="146" t="s">
        <v>37</v>
      </c>
      <c r="K93" s="146" t="s">
        <v>187</v>
      </c>
      <c r="L93" s="23">
        <v>611</v>
      </c>
      <c r="M93" s="42">
        <f>'4'!I55</f>
        <v>2684.7</v>
      </c>
      <c r="N93" s="42">
        <f t="shared" ref="N93:N101" si="48">M93</f>
        <v>2684.7</v>
      </c>
      <c r="O93" s="42">
        <f>'4'!K55</f>
        <v>2684.1</v>
      </c>
      <c r="P93" s="84">
        <f t="shared" ref="P93:P101" si="49">O93/N93</f>
        <v>0.99977651134204948</v>
      </c>
      <c r="Q93" s="84">
        <f t="shared" ref="Q93:Q101" si="50">O93/M93</f>
        <v>0.99977651134204948</v>
      </c>
      <c r="R93" s="147"/>
    </row>
    <row r="94" spans="1:18" ht="49.5" customHeight="1" x14ac:dyDescent="0.25">
      <c r="A94" s="149" t="s">
        <v>37</v>
      </c>
      <c r="B94" s="149" t="s">
        <v>169</v>
      </c>
      <c r="C94" s="149" t="s">
        <v>31</v>
      </c>
      <c r="D94" s="149" t="s">
        <v>53</v>
      </c>
      <c r="E94" s="149"/>
      <c r="F94" s="152" t="s">
        <v>173</v>
      </c>
      <c r="G94" s="14"/>
      <c r="H94" s="23">
        <v>180</v>
      </c>
      <c r="I94" s="146" t="s">
        <v>56</v>
      </c>
      <c r="J94" s="146" t="s">
        <v>37</v>
      </c>
      <c r="K94" s="146" t="s">
        <v>187</v>
      </c>
      <c r="L94" s="23">
        <v>611</v>
      </c>
      <c r="M94" s="42">
        <f>'4'!I57</f>
        <v>3350.4</v>
      </c>
      <c r="N94" s="42">
        <f t="shared" si="48"/>
        <v>3350.4</v>
      </c>
      <c r="O94" s="42">
        <f>'4'!K57</f>
        <v>3349.7</v>
      </c>
      <c r="P94" s="84">
        <f t="shared" si="49"/>
        <v>0.99979106972301801</v>
      </c>
      <c r="Q94" s="84">
        <f t="shared" si="50"/>
        <v>0.99979106972301801</v>
      </c>
      <c r="R94" s="147"/>
    </row>
    <row r="95" spans="1:18" ht="44.25" customHeight="1" x14ac:dyDescent="0.25">
      <c r="A95" s="140" t="s">
        <v>37</v>
      </c>
      <c r="B95" s="140" t="s">
        <v>169</v>
      </c>
      <c r="C95" s="140" t="s">
        <v>31</v>
      </c>
      <c r="D95" s="149" t="s">
        <v>54</v>
      </c>
      <c r="E95" s="140"/>
      <c r="F95" s="151" t="s">
        <v>174</v>
      </c>
      <c r="G95" s="14"/>
      <c r="H95" s="23">
        <v>180</v>
      </c>
      <c r="I95" s="146" t="s">
        <v>56</v>
      </c>
      <c r="J95" s="146" t="s">
        <v>37</v>
      </c>
      <c r="K95" s="146" t="s">
        <v>187</v>
      </c>
      <c r="L95" s="23">
        <v>611</v>
      </c>
      <c r="M95" s="42">
        <f>'4'!I59</f>
        <v>3240.2</v>
      </c>
      <c r="N95" s="42">
        <f t="shared" si="48"/>
        <v>3240.2</v>
      </c>
      <c r="O95" s="42">
        <f>'4'!K59</f>
        <v>3239.5</v>
      </c>
      <c r="P95" s="84">
        <f t="shared" si="49"/>
        <v>0.99978396395284252</v>
      </c>
      <c r="Q95" s="84">
        <f t="shared" si="50"/>
        <v>0.99978396395284252</v>
      </c>
      <c r="R95" s="147"/>
    </row>
    <row r="96" spans="1:18" ht="52.5" customHeight="1" x14ac:dyDescent="0.25">
      <c r="A96" s="140" t="s">
        <v>37</v>
      </c>
      <c r="B96" s="140" t="s">
        <v>169</v>
      </c>
      <c r="C96" s="140" t="s">
        <v>31</v>
      </c>
      <c r="D96" s="149" t="s">
        <v>71</v>
      </c>
      <c r="E96" s="140"/>
      <c r="F96" s="151" t="s">
        <v>175</v>
      </c>
      <c r="G96" s="14"/>
      <c r="H96" s="23">
        <v>180</v>
      </c>
      <c r="I96" s="146" t="s">
        <v>56</v>
      </c>
      <c r="J96" s="146" t="s">
        <v>37</v>
      </c>
      <c r="K96" s="146" t="s">
        <v>187</v>
      </c>
      <c r="L96" s="23">
        <v>611</v>
      </c>
      <c r="M96" s="42">
        <f>'4'!I61</f>
        <v>1094</v>
      </c>
      <c r="N96" s="42">
        <f t="shared" si="48"/>
        <v>1094</v>
      </c>
      <c r="O96" s="42">
        <f>'4'!K61</f>
        <v>1093.8</v>
      </c>
      <c r="P96" s="84">
        <f t="shared" si="49"/>
        <v>0.99981718464350999</v>
      </c>
      <c r="Q96" s="84">
        <f t="shared" si="50"/>
        <v>0.99981718464350999</v>
      </c>
      <c r="R96" s="147"/>
    </row>
    <row r="97" spans="1:18" ht="54.75" customHeight="1" x14ac:dyDescent="0.25">
      <c r="A97" s="140" t="s">
        <v>37</v>
      </c>
      <c r="B97" s="140" t="s">
        <v>169</v>
      </c>
      <c r="C97" s="140" t="s">
        <v>31</v>
      </c>
      <c r="D97" s="149" t="s">
        <v>85</v>
      </c>
      <c r="E97" s="140"/>
      <c r="F97" s="151" t="s">
        <v>176</v>
      </c>
      <c r="G97" s="14"/>
      <c r="H97" s="23">
        <v>180</v>
      </c>
      <c r="I97" s="146" t="s">
        <v>56</v>
      </c>
      <c r="J97" s="146" t="s">
        <v>37</v>
      </c>
      <c r="K97" s="146" t="s">
        <v>187</v>
      </c>
      <c r="L97" s="23">
        <v>611</v>
      </c>
      <c r="M97" s="42">
        <f>'4'!I63</f>
        <v>1750</v>
      </c>
      <c r="N97" s="42">
        <f t="shared" si="48"/>
        <v>1750</v>
      </c>
      <c r="O97" s="42">
        <f>'4'!K63</f>
        <v>1749.7</v>
      </c>
      <c r="P97" s="84">
        <f t="shared" si="49"/>
        <v>0.9998285714285714</v>
      </c>
      <c r="Q97" s="84">
        <f t="shared" si="50"/>
        <v>0.9998285714285714</v>
      </c>
      <c r="R97" s="147"/>
    </row>
    <row r="98" spans="1:18" ht="45" customHeight="1" x14ac:dyDescent="0.25">
      <c r="A98" s="140" t="s">
        <v>37</v>
      </c>
      <c r="B98" s="140" t="s">
        <v>169</v>
      </c>
      <c r="C98" s="140" t="s">
        <v>31</v>
      </c>
      <c r="D98" s="149" t="s">
        <v>90</v>
      </c>
      <c r="E98" s="140"/>
      <c r="F98" s="151" t="s">
        <v>177</v>
      </c>
      <c r="G98" s="14"/>
      <c r="H98" s="23">
        <v>180</v>
      </c>
      <c r="I98" s="146" t="s">
        <v>56</v>
      </c>
      <c r="J98" s="146" t="s">
        <v>37</v>
      </c>
      <c r="K98" s="146" t="s">
        <v>187</v>
      </c>
      <c r="L98" s="23">
        <v>611</v>
      </c>
      <c r="M98" s="42">
        <f>'4'!I65</f>
        <v>664.5</v>
      </c>
      <c r="N98" s="42">
        <f t="shared" si="48"/>
        <v>664.5</v>
      </c>
      <c r="O98" s="42">
        <f>'4'!K65</f>
        <v>664.3</v>
      </c>
      <c r="P98" s="84">
        <f t="shared" si="49"/>
        <v>0.99969902182091797</v>
      </c>
      <c r="Q98" s="84">
        <f t="shared" si="50"/>
        <v>0.99969902182091797</v>
      </c>
      <c r="R98" s="147"/>
    </row>
    <row r="99" spans="1:18" ht="49.5" customHeight="1" x14ac:dyDescent="0.25">
      <c r="A99" s="140" t="s">
        <v>37</v>
      </c>
      <c r="B99" s="140" t="s">
        <v>169</v>
      </c>
      <c r="C99" s="140" t="s">
        <v>31</v>
      </c>
      <c r="D99" s="149" t="s">
        <v>94</v>
      </c>
      <c r="E99" s="140"/>
      <c r="F99" s="151" t="s">
        <v>178</v>
      </c>
      <c r="G99" s="14"/>
      <c r="H99" s="23">
        <v>180</v>
      </c>
      <c r="I99" s="146" t="s">
        <v>56</v>
      </c>
      <c r="J99" s="146" t="s">
        <v>37</v>
      </c>
      <c r="K99" s="146" t="s">
        <v>187</v>
      </c>
      <c r="L99" s="23">
        <v>611</v>
      </c>
      <c r="M99" s="42">
        <f>'4'!I67</f>
        <v>1593.4</v>
      </c>
      <c r="N99" s="42">
        <f t="shared" si="48"/>
        <v>1593.4</v>
      </c>
      <c r="O99" s="42">
        <f>'4'!K67</f>
        <v>1593.1</v>
      </c>
      <c r="P99" s="84">
        <f t="shared" si="49"/>
        <v>0.99981172335885515</v>
      </c>
      <c r="Q99" s="84">
        <f t="shared" si="50"/>
        <v>0.99981172335885515</v>
      </c>
      <c r="R99" s="147"/>
    </row>
    <row r="100" spans="1:18" ht="54.75" customHeight="1" x14ac:dyDescent="0.25">
      <c r="A100" s="140" t="s">
        <v>37</v>
      </c>
      <c r="B100" s="140" t="s">
        <v>169</v>
      </c>
      <c r="C100" s="140" t="s">
        <v>31</v>
      </c>
      <c r="D100" s="149" t="s">
        <v>169</v>
      </c>
      <c r="E100" s="140"/>
      <c r="F100" s="151" t="s">
        <v>179</v>
      </c>
      <c r="G100" s="14"/>
      <c r="H100" s="23">
        <v>180</v>
      </c>
      <c r="I100" s="146" t="s">
        <v>56</v>
      </c>
      <c r="J100" s="146" t="s">
        <v>37</v>
      </c>
      <c r="K100" s="146" t="s">
        <v>187</v>
      </c>
      <c r="L100" s="23">
        <v>611</v>
      </c>
      <c r="M100" s="42">
        <f>'4'!I69</f>
        <v>1102.2</v>
      </c>
      <c r="N100" s="42">
        <f t="shared" si="48"/>
        <v>1102.2</v>
      </c>
      <c r="O100" s="42">
        <f>'4'!K69</f>
        <v>1101.9000000000001</v>
      </c>
      <c r="P100" s="84">
        <f t="shared" si="49"/>
        <v>0.99972781709308656</v>
      </c>
      <c r="Q100" s="84">
        <f t="shared" si="50"/>
        <v>0.99972781709308656</v>
      </c>
      <c r="R100" s="147"/>
    </row>
    <row r="101" spans="1:18" ht="54" customHeight="1" x14ac:dyDescent="0.25">
      <c r="A101" s="142" t="s">
        <v>37</v>
      </c>
      <c r="B101" s="142" t="s">
        <v>169</v>
      </c>
      <c r="C101" s="142" t="s">
        <v>31</v>
      </c>
      <c r="D101" s="150" t="s">
        <v>184</v>
      </c>
      <c r="E101" s="142"/>
      <c r="F101" s="151" t="s">
        <v>180</v>
      </c>
      <c r="G101" s="14"/>
      <c r="H101" s="23">
        <v>180</v>
      </c>
      <c r="I101" s="146" t="s">
        <v>56</v>
      </c>
      <c r="J101" s="146" t="s">
        <v>37</v>
      </c>
      <c r="K101" s="146" t="s">
        <v>187</v>
      </c>
      <c r="L101" s="23">
        <v>611</v>
      </c>
      <c r="M101" s="42">
        <f>'4'!I71</f>
        <v>128.80000000000001</v>
      </c>
      <c r="N101" s="42">
        <f t="shared" si="48"/>
        <v>128.80000000000001</v>
      </c>
      <c r="O101" s="42">
        <f>'4'!K71</f>
        <v>128.80000000000001</v>
      </c>
      <c r="P101" s="84">
        <f t="shared" si="49"/>
        <v>1</v>
      </c>
      <c r="Q101" s="84">
        <f t="shared" si="50"/>
        <v>1</v>
      </c>
      <c r="R101" s="147"/>
    </row>
    <row r="102" spans="1:18" ht="70.5" customHeight="1" x14ac:dyDescent="0.25">
      <c r="A102" s="141" t="s">
        <v>37</v>
      </c>
      <c r="B102" s="141" t="s">
        <v>169</v>
      </c>
      <c r="C102" s="141" t="s">
        <v>32</v>
      </c>
      <c r="D102" s="141"/>
      <c r="E102" s="141"/>
      <c r="F102" s="65" t="s">
        <v>185</v>
      </c>
      <c r="G102" s="14"/>
      <c r="H102" s="23"/>
      <c r="I102" s="142"/>
      <c r="J102" s="142"/>
      <c r="K102" s="142"/>
      <c r="L102" s="23"/>
      <c r="M102" s="45">
        <f>SUM(M103:M110)</f>
        <v>1729.3</v>
      </c>
      <c r="N102" s="45">
        <f>SUM(N103:N110)</f>
        <v>1729.3</v>
      </c>
      <c r="O102" s="45">
        <f>SUM(O103:O110)</f>
        <v>1709.2</v>
      </c>
      <c r="P102" s="88">
        <f>O102/N102</f>
        <v>0.98837679986121563</v>
      </c>
      <c r="Q102" s="88">
        <f>O102/M102</f>
        <v>0.98837679986121563</v>
      </c>
      <c r="R102" s="147"/>
    </row>
    <row r="103" spans="1:18" ht="47.25" customHeight="1" x14ac:dyDescent="0.25">
      <c r="A103" s="142" t="s">
        <v>37</v>
      </c>
      <c r="B103" s="142" t="s">
        <v>169</v>
      </c>
      <c r="C103" s="142" t="s">
        <v>32</v>
      </c>
      <c r="D103" s="142" t="s">
        <v>18</v>
      </c>
      <c r="E103" s="142"/>
      <c r="F103" s="38" t="s">
        <v>82</v>
      </c>
      <c r="G103" s="14"/>
      <c r="H103" s="23">
        <v>180</v>
      </c>
      <c r="I103" s="146" t="s">
        <v>56</v>
      </c>
      <c r="J103" s="146" t="s">
        <v>37</v>
      </c>
      <c r="K103" s="146" t="s">
        <v>188</v>
      </c>
      <c r="L103" s="23">
        <v>612</v>
      </c>
      <c r="M103" s="42">
        <v>15.9</v>
      </c>
      <c r="N103" s="42">
        <f>M103</f>
        <v>15.9</v>
      </c>
      <c r="O103" s="42">
        <v>15.9</v>
      </c>
      <c r="P103" s="84">
        <f>O103/N103</f>
        <v>1</v>
      </c>
      <c r="Q103" s="84">
        <f>O103/M103</f>
        <v>1</v>
      </c>
      <c r="R103" s="147"/>
    </row>
    <row r="104" spans="1:18" ht="29.25" customHeight="1" x14ac:dyDescent="0.25">
      <c r="A104" s="195" t="s">
        <v>37</v>
      </c>
      <c r="B104" s="195" t="s">
        <v>169</v>
      </c>
      <c r="C104" s="195" t="s">
        <v>32</v>
      </c>
      <c r="D104" s="195" t="s">
        <v>15</v>
      </c>
      <c r="E104" s="195"/>
      <c r="F104" s="38" t="s">
        <v>79</v>
      </c>
      <c r="G104" s="14"/>
      <c r="H104" s="23">
        <v>180</v>
      </c>
      <c r="I104" s="195" t="s">
        <v>56</v>
      </c>
      <c r="J104" s="195" t="s">
        <v>37</v>
      </c>
      <c r="K104" s="195" t="s">
        <v>271</v>
      </c>
      <c r="L104" s="23">
        <v>612</v>
      </c>
      <c r="M104" s="42">
        <v>125.1</v>
      </c>
      <c r="N104" s="42">
        <f t="shared" ref="N104" si="51">M104</f>
        <v>125.1</v>
      </c>
      <c r="O104" s="42">
        <v>125.1</v>
      </c>
      <c r="P104" s="84">
        <f t="shared" ref="P104" si="52">O104/N104</f>
        <v>1</v>
      </c>
      <c r="Q104" s="84">
        <f t="shared" ref="Q104" si="53">O104/M104</f>
        <v>1</v>
      </c>
      <c r="R104" s="147"/>
    </row>
    <row r="105" spans="1:18" ht="29.25" customHeight="1" x14ac:dyDescent="0.25">
      <c r="A105" s="142" t="s">
        <v>37</v>
      </c>
      <c r="B105" s="142" t="s">
        <v>169</v>
      </c>
      <c r="C105" s="142" t="s">
        <v>32</v>
      </c>
      <c r="D105" s="142" t="s">
        <v>53</v>
      </c>
      <c r="E105" s="142"/>
      <c r="F105" s="38" t="s">
        <v>151</v>
      </c>
      <c r="G105" s="14"/>
      <c r="H105" s="23">
        <v>180</v>
      </c>
      <c r="I105" s="146" t="s">
        <v>56</v>
      </c>
      <c r="J105" s="146" t="s">
        <v>37</v>
      </c>
      <c r="K105" s="146" t="s">
        <v>189</v>
      </c>
      <c r="L105" s="23">
        <v>612</v>
      </c>
      <c r="M105" s="42">
        <v>21.1</v>
      </c>
      <c r="N105" s="42">
        <f t="shared" ref="N105:N110" si="54">M105</f>
        <v>21.1</v>
      </c>
      <c r="O105" s="42">
        <v>21.1</v>
      </c>
      <c r="P105" s="84">
        <f t="shared" ref="P105:P110" si="55">O105/N105</f>
        <v>1</v>
      </c>
      <c r="Q105" s="84">
        <f t="shared" ref="Q105:Q110" si="56">O105/M105</f>
        <v>1</v>
      </c>
      <c r="R105" s="147"/>
    </row>
    <row r="106" spans="1:18" ht="96" customHeight="1" x14ac:dyDescent="0.25">
      <c r="A106" s="142" t="s">
        <v>37</v>
      </c>
      <c r="B106" s="142" t="s">
        <v>169</v>
      </c>
      <c r="C106" s="142" t="s">
        <v>32</v>
      </c>
      <c r="D106" s="142" t="s">
        <v>54</v>
      </c>
      <c r="E106" s="142"/>
      <c r="F106" s="38" t="s">
        <v>59</v>
      </c>
      <c r="G106" s="14"/>
      <c r="H106" s="23">
        <v>180</v>
      </c>
      <c r="I106" s="146" t="s">
        <v>56</v>
      </c>
      <c r="J106" s="146" t="s">
        <v>37</v>
      </c>
      <c r="K106" s="146" t="s">
        <v>190</v>
      </c>
      <c r="L106" s="23">
        <v>612</v>
      </c>
      <c r="M106" s="42">
        <v>433.4</v>
      </c>
      <c r="N106" s="42">
        <f t="shared" si="54"/>
        <v>433.4</v>
      </c>
      <c r="O106" s="42">
        <v>430.8</v>
      </c>
      <c r="P106" s="84">
        <f t="shared" si="55"/>
        <v>0.99400092293493314</v>
      </c>
      <c r="Q106" s="84">
        <f t="shared" si="56"/>
        <v>0.99400092293493314</v>
      </c>
      <c r="R106" s="147"/>
    </row>
    <row r="107" spans="1:18" ht="30.75" customHeight="1" x14ac:dyDescent="0.25">
      <c r="A107" s="142" t="s">
        <v>37</v>
      </c>
      <c r="B107" s="142" t="s">
        <v>169</v>
      </c>
      <c r="C107" s="142" t="s">
        <v>32</v>
      </c>
      <c r="D107" s="142" t="s">
        <v>71</v>
      </c>
      <c r="E107" s="142"/>
      <c r="F107" s="38" t="s">
        <v>186</v>
      </c>
      <c r="G107" s="14"/>
      <c r="H107" s="23">
        <v>180</v>
      </c>
      <c r="I107" s="146" t="s">
        <v>56</v>
      </c>
      <c r="J107" s="146" t="s">
        <v>37</v>
      </c>
      <c r="K107" s="146" t="s">
        <v>191</v>
      </c>
      <c r="L107" s="23">
        <v>612</v>
      </c>
      <c r="M107" s="42">
        <v>77.599999999999994</v>
      </c>
      <c r="N107" s="42">
        <f t="shared" si="54"/>
        <v>77.599999999999994</v>
      </c>
      <c r="O107" s="42">
        <v>77.599999999999994</v>
      </c>
      <c r="P107" s="84">
        <f t="shared" si="55"/>
        <v>1</v>
      </c>
      <c r="Q107" s="84">
        <f t="shared" si="56"/>
        <v>1</v>
      </c>
      <c r="R107" s="147"/>
    </row>
    <row r="108" spans="1:18" ht="45.75" customHeight="1" x14ac:dyDescent="0.25">
      <c r="A108" s="195" t="s">
        <v>37</v>
      </c>
      <c r="B108" s="195" t="s">
        <v>169</v>
      </c>
      <c r="C108" s="195" t="s">
        <v>32</v>
      </c>
      <c r="D108" s="195" t="s">
        <v>90</v>
      </c>
      <c r="E108" s="195"/>
      <c r="F108" s="38" t="s">
        <v>83</v>
      </c>
      <c r="G108" s="14"/>
      <c r="H108" s="23">
        <v>180</v>
      </c>
      <c r="I108" s="195" t="s">
        <v>56</v>
      </c>
      <c r="J108" s="195" t="s">
        <v>37</v>
      </c>
      <c r="K108" s="195" t="s">
        <v>272</v>
      </c>
      <c r="L108" s="23">
        <v>612</v>
      </c>
      <c r="M108" s="42">
        <v>10</v>
      </c>
      <c r="N108" s="42">
        <v>10</v>
      </c>
      <c r="O108" s="42">
        <v>10</v>
      </c>
      <c r="P108" s="84">
        <f t="shared" si="55"/>
        <v>1</v>
      </c>
      <c r="Q108" s="84">
        <f t="shared" si="56"/>
        <v>1</v>
      </c>
      <c r="R108" s="147"/>
    </row>
    <row r="109" spans="1:18" ht="68.25" customHeight="1" x14ac:dyDescent="0.25">
      <c r="A109" s="195" t="s">
        <v>37</v>
      </c>
      <c r="B109" s="195" t="s">
        <v>169</v>
      </c>
      <c r="C109" s="195" t="s">
        <v>32</v>
      </c>
      <c r="D109" s="195" t="s">
        <v>94</v>
      </c>
      <c r="E109" s="195"/>
      <c r="F109" s="38" t="s">
        <v>237</v>
      </c>
      <c r="G109" s="14"/>
      <c r="H109" s="23">
        <v>180</v>
      </c>
      <c r="I109" s="195" t="s">
        <v>56</v>
      </c>
      <c r="J109" s="195" t="s">
        <v>37</v>
      </c>
      <c r="K109" s="195" t="s">
        <v>238</v>
      </c>
      <c r="L109" s="23">
        <v>612</v>
      </c>
      <c r="M109" s="42">
        <v>933</v>
      </c>
      <c r="N109" s="42">
        <f t="shared" ref="N109" si="57">M109</f>
        <v>933</v>
      </c>
      <c r="O109" s="42">
        <v>915.5</v>
      </c>
      <c r="P109" s="84">
        <f t="shared" ref="P109" si="58">O109/N109</f>
        <v>0.9812433011789925</v>
      </c>
      <c r="Q109" s="84">
        <f t="shared" ref="Q109" si="59">O109/M109</f>
        <v>0.9812433011789925</v>
      </c>
      <c r="R109" s="147"/>
    </row>
    <row r="110" spans="1:18" ht="81" customHeight="1" x14ac:dyDescent="0.25">
      <c r="A110" s="142" t="s">
        <v>37</v>
      </c>
      <c r="B110" s="142" t="s">
        <v>169</v>
      </c>
      <c r="C110" s="142" t="s">
        <v>32</v>
      </c>
      <c r="D110" s="142" t="s">
        <v>169</v>
      </c>
      <c r="E110" s="142"/>
      <c r="F110" s="38" t="s">
        <v>273</v>
      </c>
      <c r="G110" s="14"/>
      <c r="H110" s="23">
        <v>180</v>
      </c>
      <c r="I110" s="146" t="s">
        <v>56</v>
      </c>
      <c r="J110" s="146" t="s">
        <v>37</v>
      </c>
      <c r="K110" s="146" t="s">
        <v>274</v>
      </c>
      <c r="L110" s="23">
        <v>612</v>
      </c>
      <c r="M110" s="42">
        <v>113.2</v>
      </c>
      <c r="N110" s="42">
        <f t="shared" si="54"/>
        <v>113.2</v>
      </c>
      <c r="O110" s="42">
        <v>113.2</v>
      </c>
      <c r="P110" s="84">
        <f t="shared" si="55"/>
        <v>1</v>
      </c>
      <c r="Q110" s="84">
        <f t="shared" si="56"/>
        <v>1</v>
      </c>
      <c r="R110" s="147"/>
    </row>
    <row r="112" spans="1:18" s="125" customFormat="1" x14ac:dyDescent="0.25">
      <c r="A112" s="125" t="s">
        <v>211</v>
      </c>
    </row>
    <row r="113" spans="1:12" s="125" customFormat="1" x14ac:dyDescent="0.25">
      <c r="A113" s="125" t="s">
        <v>210</v>
      </c>
      <c r="L113" s="125" t="s">
        <v>156</v>
      </c>
    </row>
    <row r="116" spans="1:12" x14ac:dyDescent="0.25">
      <c r="A116" s="125" t="s">
        <v>246</v>
      </c>
      <c r="K116"/>
    </row>
    <row r="117" spans="1:12" x14ac:dyDescent="0.25">
      <c r="A117" s="125" t="s">
        <v>247</v>
      </c>
      <c r="K117"/>
    </row>
    <row r="118" spans="1:12" x14ac:dyDescent="0.25">
      <c r="A118" s="125" t="s">
        <v>249</v>
      </c>
      <c r="K118"/>
    </row>
  </sheetData>
  <mergeCells count="71">
    <mergeCell ref="C14:C15"/>
    <mergeCell ref="A14:A15"/>
    <mergeCell ref="A26:A27"/>
    <mergeCell ref="E14:E15"/>
    <mergeCell ref="A85:A86"/>
    <mergeCell ref="B85:B86"/>
    <mergeCell ref="C85:C86"/>
    <mergeCell ref="D85:D86"/>
    <mergeCell ref="E85:E86"/>
    <mergeCell ref="D26:D27"/>
    <mergeCell ref="E26:E27"/>
    <mergeCell ref="D39:D40"/>
    <mergeCell ref="E39:E40"/>
    <mergeCell ref="F42:F43"/>
    <mergeCell ref="C75:C76"/>
    <mergeCell ref="E42:E43"/>
    <mergeCell ref="D42:D43"/>
    <mergeCell ref="A12:A13"/>
    <mergeCell ref="F26:F27"/>
    <mergeCell ref="B26:B27"/>
    <mergeCell ref="D12:D13"/>
    <mergeCell ref="E12:E13"/>
    <mergeCell ref="F12:F13"/>
    <mergeCell ref="F14:F15"/>
    <mergeCell ref="C12:C13"/>
    <mergeCell ref="B12:B13"/>
    <mergeCell ref="D14:D15"/>
    <mergeCell ref="C26:C27"/>
    <mergeCell ref="B14:B15"/>
    <mergeCell ref="F85:F86"/>
    <mergeCell ref="F89:F90"/>
    <mergeCell ref="A68:A69"/>
    <mergeCell ref="B68:B69"/>
    <mergeCell ref="A75:A76"/>
    <mergeCell ref="B75:B76"/>
    <mergeCell ref="A79:A80"/>
    <mergeCell ref="B79:B80"/>
    <mergeCell ref="F68:F69"/>
    <mergeCell ref="F75:F76"/>
    <mergeCell ref="C68:C69"/>
    <mergeCell ref="E68:E69"/>
    <mergeCell ref="D68:D69"/>
    <mergeCell ref="D75:D76"/>
    <mergeCell ref="E75:E76"/>
    <mergeCell ref="P10:Q10"/>
    <mergeCell ref="A3:R3"/>
    <mergeCell ref="A4:R4"/>
    <mergeCell ref="A8:R8"/>
    <mergeCell ref="A10:E10"/>
    <mergeCell ref="F10:F11"/>
    <mergeCell ref="G10:G11"/>
    <mergeCell ref="H10:L10"/>
    <mergeCell ref="M10:O10"/>
    <mergeCell ref="G9:Q9"/>
    <mergeCell ref="C9:F9"/>
    <mergeCell ref="F39:F40"/>
    <mergeCell ref="A42:A43"/>
    <mergeCell ref="B42:B43"/>
    <mergeCell ref="C42:C43"/>
    <mergeCell ref="A89:A90"/>
    <mergeCell ref="A39:A40"/>
    <mergeCell ref="B39:B40"/>
    <mergeCell ref="C39:C40"/>
    <mergeCell ref="B89:B90"/>
    <mergeCell ref="C89:C90"/>
    <mergeCell ref="D89:D90"/>
    <mergeCell ref="E89:E90"/>
    <mergeCell ref="F79:F80"/>
    <mergeCell ref="C79:C80"/>
    <mergeCell ref="D79:D80"/>
    <mergeCell ref="E79:E80"/>
  </mergeCells>
  <phoneticPr fontId="0" type="noConversion"/>
  <pageMargins left="0.98425196850393704" right="0.39370078740157483" top="1.1811023622047245" bottom="0.59055118110236227" header="0" footer="0"/>
  <pageSetup paperSize="9" scale="79" fitToHeight="11" orientation="landscape" r:id="rId1"/>
  <headerFooter>
    <oddFooter>&amp;C&amp;P</oddFooter>
  </headerFooter>
  <rowBreaks count="3" manualBreakCount="3">
    <brk id="25" max="16" man="1"/>
    <brk id="35" max="16" man="1"/>
    <brk id="4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4.7109375" customWidth="1"/>
    <col min="2" max="2" width="4.85546875" customWidth="1"/>
    <col min="3" max="3" width="22.85546875" customWidth="1"/>
    <col min="4" max="4" width="43.5703125" customWidth="1"/>
    <col min="5" max="5" width="20.140625" customWidth="1"/>
    <col min="6" max="6" width="16.5703125" customWidth="1"/>
    <col min="7" max="7" width="23.7109375" customWidth="1"/>
  </cols>
  <sheetData>
    <row r="1" spans="1:9" ht="15.75" x14ac:dyDescent="0.25">
      <c r="A1" s="163" t="s">
        <v>194</v>
      </c>
      <c r="B1" s="163"/>
      <c r="C1" s="163"/>
      <c r="D1" s="163"/>
      <c r="E1" s="163"/>
      <c r="F1" s="163"/>
      <c r="G1" s="163"/>
      <c r="H1" s="164"/>
    </row>
    <row r="2" spans="1:9" x14ac:dyDescent="0.25">
      <c r="A2" s="1"/>
      <c r="B2" s="1"/>
      <c r="C2" s="1"/>
      <c r="D2" s="1"/>
    </row>
    <row r="3" spans="1:9" ht="16.5" x14ac:dyDescent="0.25">
      <c r="A3" s="265" t="s">
        <v>132</v>
      </c>
      <c r="B3" s="265"/>
      <c r="C3" s="265"/>
      <c r="D3" s="265"/>
      <c r="E3" s="265"/>
      <c r="F3" s="266"/>
      <c r="G3" s="266"/>
      <c r="H3" s="266"/>
    </row>
    <row r="4" spans="1:9" ht="15.75" x14ac:dyDescent="0.25">
      <c r="A4" s="268" t="s">
        <v>250</v>
      </c>
      <c r="B4" s="269"/>
      <c r="C4" s="269"/>
      <c r="D4" s="269"/>
      <c r="E4" s="269"/>
      <c r="F4" s="269"/>
      <c r="G4" s="269"/>
      <c r="H4" s="93"/>
    </row>
    <row r="5" spans="1:9" ht="15" customHeight="1" x14ac:dyDescent="0.25">
      <c r="A5" s="81"/>
      <c r="B5" s="81"/>
      <c r="C5" s="81"/>
      <c r="D5" s="81"/>
      <c r="E5" s="165"/>
    </row>
    <row r="6" spans="1:9" ht="27.75" customHeight="1" x14ac:dyDescent="0.25">
      <c r="A6" s="267" t="s">
        <v>123</v>
      </c>
      <c r="B6" s="267"/>
      <c r="C6" s="267"/>
      <c r="D6" s="246" t="s">
        <v>275</v>
      </c>
      <c r="E6" s="246"/>
      <c r="F6" s="246"/>
      <c r="G6" s="246"/>
      <c r="H6" s="124"/>
      <c r="I6" s="120"/>
    </row>
    <row r="7" spans="1:9" ht="17.25" customHeight="1" x14ac:dyDescent="0.25"/>
    <row r="8" spans="1:9" ht="15" customHeight="1" x14ac:dyDescent="0.25">
      <c r="A8" s="273" t="s">
        <v>27</v>
      </c>
      <c r="B8" s="274"/>
      <c r="C8" s="275" t="s">
        <v>47</v>
      </c>
      <c r="D8" s="275" t="s">
        <v>25</v>
      </c>
      <c r="E8" s="277" t="s">
        <v>135</v>
      </c>
      <c r="F8" s="278"/>
      <c r="G8" s="279"/>
    </row>
    <row r="9" spans="1:9" ht="27.75" customHeight="1" x14ac:dyDescent="0.25">
      <c r="A9" s="273"/>
      <c r="B9" s="274"/>
      <c r="C9" s="276" t="s">
        <v>17</v>
      </c>
      <c r="D9" s="276"/>
      <c r="E9" s="275" t="s">
        <v>154</v>
      </c>
      <c r="F9" s="275" t="s">
        <v>155</v>
      </c>
      <c r="G9" s="275" t="s">
        <v>138</v>
      </c>
    </row>
    <row r="10" spans="1:9" ht="32.25" customHeight="1" x14ac:dyDescent="0.25">
      <c r="A10" s="95" t="s">
        <v>44</v>
      </c>
      <c r="B10" s="95" t="s">
        <v>28</v>
      </c>
      <c r="C10" s="276"/>
      <c r="D10" s="276"/>
      <c r="E10" s="275"/>
      <c r="F10" s="276"/>
      <c r="G10" s="276"/>
    </row>
    <row r="11" spans="1:9" ht="15" customHeight="1" x14ac:dyDescent="0.25">
      <c r="A11" s="280" t="s">
        <v>37</v>
      </c>
      <c r="B11" s="262"/>
      <c r="C11" s="264" t="s">
        <v>96</v>
      </c>
      <c r="D11" s="96" t="s">
        <v>39</v>
      </c>
      <c r="E11" s="34">
        <f>E12+E22</f>
        <v>201991</v>
      </c>
      <c r="F11" s="34">
        <f>F12+F22</f>
        <v>200960.5</v>
      </c>
      <c r="G11" s="123">
        <f t="shared" ref="G11:G24" si="0">F11/E11*100%</f>
        <v>0.99489828754746501</v>
      </c>
    </row>
    <row r="12" spans="1:9" ht="14.25" customHeight="1" x14ac:dyDescent="0.25">
      <c r="A12" s="280"/>
      <c r="B12" s="262"/>
      <c r="C12" s="264"/>
      <c r="D12" s="94" t="s">
        <v>11</v>
      </c>
      <c r="E12" s="34">
        <f>SUM(E14:E21)</f>
        <v>194445.2</v>
      </c>
      <c r="F12" s="34">
        <f>SUM(F14:F21)</f>
        <v>193414.7</v>
      </c>
      <c r="G12" s="97">
        <f t="shared" si="0"/>
        <v>0.99470030630738115</v>
      </c>
    </row>
    <row r="13" spans="1:9" ht="12.75" customHeight="1" x14ac:dyDescent="0.25">
      <c r="A13" s="280"/>
      <c r="B13" s="262"/>
      <c r="C13" s="264"/>
      <c r="D13" s="30" t="s">
        <v>50</v>
      </c>
      <c r="E13" s="35"/>
      <c r="F13" s="34"/>
      <c r="G13" s="97"/>
    </row>
    <row r="14" spans="1:9" ht="14.25" customHeight="1" x14ac:dyDescent="0.25">
      <c r="A14" s="280"/>
      <c r="B14" s="262"/>
      <c r="C14" s="264"/>
      <c r="D14" s="30" t="s">
        <v>12</v>
      </c>
      <c r="E14" s="35">
        <f>E26+E38+E50+E61+E73+E84+E96+E108+E120</f>
        <v>188849.6</v>
      </c>
      <c r="F14" s="35">
        <f>F26+F38+F61+F73+F84+F96+F108+F120</f>
        <v>187926</v>
      </c>
      <c r="G14" s="97">
        <f t="shared" si="0"/>
        <v>0.99510933568299853</v>
      </c>
    </row>
    <row r="15" spans="1:9" ht="22.5" customHeight="1" x14ac:dyDescent="0.25">
      <c r="A15" s="280"/>
      <c r="B15" s="262"/>
      <c r="C15" s="264"/>
      <c r="D15" s="30" t="s">
        <v>109</v>
      </c>
      <c r="E15" s="35">
        <f>E27+E39+E51+E62+E74+E85+E97+E109+E121</f>
        <v>3750.6</v>
      </c>
      <c r="F15" s="35">
        <f>F27+F39+F51+F62+F74+F85+F97+F109+F121</f>
        <v>3643.7</v>
      </c>
      <c r="G15" s="97">
        <f t="shared" si="0"/>
        <v>0.971497893670346</v>
      </c>
    </row>
    <row r="16" spans="1:9" ht="16.5" customHeight="1" x14ac:dyDescent="0.25">
      <c r="A16" s="280"/>
      <c r="B16" s="262"/>
      <c r="C16" s="264"/>
      <c r="D16" s="30" t="s">
        <v>49</v>
      </c>
      <c r="E16" s="35"/>
      <c r="F16" s="35"/>
      <c r="G16" s="97"/>
    </row>
    <row r="17" spans="1:7" ht="24" customHeight="1" x14ac:dyDescent="0.25">
      <c r="A17" s="280"/>
      <c r="B17" s="262"/>
      <c r="C17" s="264"/>
      <c r="D17" s="30" t="s">
        <v>108</v>
      </c>
      <c r="E17" s="35">
        <f>E41</f>
        <v>1200</v>
      </c>
      <c r="F17" s="35">
        <f>F41</f>
        <v>1200</v>
      </c>
      <c r="G17" s="97"/>
    </row>
    <row r="18" spans="1:7" ht="15.75" customHeight="1" x14ac:dyDescent="0.25">
      <c r="A18" s="280"/>
      <c r="B18" s="262"/>
      <c r="C18" s="264"/>
      <c r="D18" s="30" t="s">
        <v>195</v>
      </c>
      <c r="E18" s="35"/>
      <c r="F18" s="35"/>
      <c r="G18" s="97"/>
    </row>
    <row r="19" spans="1:7" ht="15.75" customHeight="1" x14ac:dyDescent="0.25">
      <c r="A19" s="280"/>
      <c r="B19" s="262"/>
      <c r="C19" s="264"/>
      <c r="D19" s="30" t="s">
        <v>159</v>
      </c>
      <c r="E19" s="35">
        <f>E43</f>
        <v>645</v>
      </c>
      <c r="F19" s="35">
        <f>F43</f>
        <v>645</v>
      </c>
      <c r="G19" s="122"/>
    </row>
    <row r="20" spans="1:7" ht="22.5" customHeight="1" x14ac:dyDescent="0.25">
      <c r="A20" s="280"/>
      <c r="B20" s="262"/>
      <c r="C20" s="264"/>
      <c r="D20" s="31" t="s">
        <v>51</v>
      </c>
      <c r="E20" s="35"/>
      <c r="F20" s="35"/>
      <c r="G20" s="97"/>
    </row>
    <row r="21" spans="1:7" ht="15.75" customHeight="1" x14ac:dyDescent="0.25">
      <c r="A21" s="280"/>
      <c r="B21" s="262"/>
      <c r="C21" s="264"/>
      <c r="D21" s="31" t="s">
        <v>13</v>
      </c>
      <c r="E21" s="35"/>
      <c r="F21" s="35"/>
      <c r="G21" s="97"/>
    </row>
    <row r="22" spans="1:7" ht="15" customHeight="1" x14ac:dyDescent="0.25">
      <c r="A22" s="281"/>
      <c r="B22" s="263"/>
      <c r="C22" s="264"/>
      <c r="D22" s="31" t="s">
        <v>26</v>
      </c>
      <c r="E22" s="35">
        <f>E34+E46+E57+E69+E80+E92+E104+E116+E128</f>
        <v>7545.8000000000011</v>
      </c>
      <c r="F22" s="35">
        <f>F34+F46+F57+F69+F80+F92+F104+F116+F128</f>
        <v>7545.8000000000011</v>
      </c>
      <c r="G22" s="122">
        <f t="shared" ref="G22" si="1">F22/E22*100%</f>
        <v>1</v>
      </c>
    </row>
    <row r="23" spans="1:7" ht="15" customHeight="1" x14ac:dyDescent="0.25">
      <c r="A23" s="262" t="s">
        <v>37</v>
      </c>
      <c r="B23" s="262" t="s">
        <v>18</v>
      </c>
      <c r="C23" s="264" t="s">
        <v>1</v>
      </c>
      <c r="D23" s="96" t="s">
        <v>39</v>
      </c>
      <c r="E23" s="34">
        <f>E24+E34</f>
        <v>16436.699999999997</v>
      </c>
      <c r="F23" s="34">
        <f>F24+F34</f>
        <v>16430.7</v>
      </c>
      <c r="G23" s="123">
        <f t="shared" si="0"/>
        <v>0.99963496322254486</v>
      </c>
    </row>
    <row r="24" spans="1:7" ht="14.25" customHeight="1" x14ac:dyDescent="0.25">
      <c r="A24" s="262"/>
      <c r="B24" s="262"/>
      <c r="C24" s="264"/>
      <c r="D24" s="94" t="s">
        <v>11</v>
      </c>
      <c r="E24" s="35">
        <f>E26+E29+E30+E31+E28+E27</f>
        <v>16212.599999999999</v>
      </c>
      <c r="F24" s="35">
        <f>F26+F29+F30+F31+F28+F27</f>
        <v>16206.6</v>
      </c>
      <c r="G24" s="97">
        <f t="shared" si="0"/>
        <v>0.99962991747159624</v>
      </c>
    </row>
    <row r="25" spans="1:7" ht="14.25" customHeight="1" x14ac:dyDescent="0.25">
      <c r="A25" s="262"/>
      <c r="B25" s="262"/>
      <c r="C25" s="264"/>
      <c r="D25" s="30" t="s">
        <v>50</v>
      </c>
      <c r="E25" s="35"/>
      <c r="F25" s="35"/>
      <c r="G25" s="97"/>
    </row>
    <row r="26" spans="1:7" ht="15.75" customHeight="1" x14ac:dyDescent="0.25">
      <c r="A26" s="262"/>
      <c r="B26" s="262"/>
      <c r="C26" s="264"/>
      <c r="D26" s="30" t="s">
        <v>12</v>
      </c>
      <c r="E26" s="35">
        <f>'5'!M16+'5'!M24+1</f>
        <v>16111.399999999998</v>
      </c>
      <c r="F26" s="35">
        <f>'5'!O16+'5'!O24+1</f>
        <v>16105.4</v>
      </c>
      <c r="G26" s="97">
        <f t="shared" ref="G26:G27" si="2">F26/E26*100%</f>
        <v>0.9996275928845415</v>
      </c>
    </row>
    <row r="27" spans="1:7" ht="24.75" customHeight="1" x14ac:dyDescent="0.25">
      <c r="A27" s="262"/>
      <c r="B27" s="262"/>
      <c r="C27" s="264"/>
      <c r="D27" s="30" t="s">
        <v>109</v>
      </c>
      <c r="E27" s="35">
        <f>'5'!M25-1</f>
        <v>101.2</v>
      </c>
      <c r="F27" s="35">
        <f>E27</f>
        <v>101.2</v>
      </c>
      <c r="G27" s="122">
        <f t="shared" si="2"/>
        <v>1</v>
      </c>
    </row>
    <row r="28" spans="1:7" ht="15" customHeight="1" x14ac:dyDescent="0.25">
      <c r="A28" s="262"/>
      <c r="B28" s="262"/>
      <c r="C28" s="264"/>
      <c r="D28" s="30" t="s">
        <v>49</v>
      </c>
      <c r="E28" s="35"/>
      <c r="F28" s="35"/>
      <c r="G28" s="97"/>
    </row>
    <row r="29" spans="1:7" ht="15.75" customHeight="1" x14ac:dyDescent="0.25">
      <c r="A29" s="262"/>
      <c r="B29" s="262"/>
      <c r="C29" s="264"/>
      <c r="D29" s="30" t="s">
        <v>108</v>
      </c>
      <c r="E29" s="35"/>
      <c r="F29" s="35"/>
      <c r="G29" s="97"/>
    </row>
    <row r="30" spans="1:7" ht="17.25" customHeight="1" x14ac:dyDescent="0.25">
      <c r="A30" s="262"/>
      <c r="B30" s="262"/>
      <c r="C30" s="264"/>
      <c r="D30" s="30" t="s">
        <v>195</v>
      </c>
      <c r="E30" s="35"/>
      <c r="F30" s="35"/>
      <c r="G30" s="97"/>
    </row>
    <row r="31" spans="1:7" ht="17.25" customHeight="1" x14ac:dyDescent="0.25">
      <c r="A31" s="262"/>
      <c r="B31" s="262"/>
      <c r="C31" s="264"/>
      <c r="D31" s="30" t="s">
        <v>159</v>
      </c>
      <c r="E31" s="35"/>
      <c r="F31" s="35"/>
      <c r="G31" s="97"/>
    </row>
    <row r="32" spans="1:7" ht="23.25" customHeight="1" x14ac:dyDescent="0.25">
      <c r="A32" s="262"/>
      <c r="B32" s="262"/>
      <c r="C32" s="264"/>
      <c r="D32" s="31" t="s">
        <v>51</v>
      </c>
      <c r="E32" s="35"/>
      <c r="F32" s="35"/>
      <c r="G32" s="97"/>
    </row>
    <row r="33" spans="1:7" ht="17.25" customHeight="1" x14ac:dyDescent="0.25">
      <c r="A33" s="262"/>
      <c r="B33" s="262"/>
      <c r="C33" s="264"/>
      <c r="D33" s="31" t="s">
        <v>13</v>
      </c>
      <c r="E33" s="35"/>
      <c r="F33" s="35"/>
      <c r="G33" s="97"/>
    </row>
    <row r="34" spans="1:7" ht="17.25" customHeight="1" x14ac:dyDescent="0.25">
      <c r="A34" s="263"/>
      <c r="B34" s="263"/>
      <c r="C34" s="264"/>
      <c r="D34" s="31" t="s">
        <v>26</v>
      </c>
      <c r="E34" s="35">
        <v>224.1</v>
      </c>
      <c r="F34" s="35">
        <v>224.1</v>
      </c>
      <c r="G34" s="97">
        <f t="shared" ref="G34" si="3">F34/E34*100%</f>
        <v>1</v>
      </c>
    </row>
    <row r="35" spans="1:7" ht="15" customHeight="1" x14ac:dyDescent="0.25">
      <c r="A35" s="262" t="s">
        <v>37</v>
      </c>
      <c r="B35" s="262" t="s">
        <v>15</v>
      </c>
      <c r="C35" s="264" t="s">
        <v>6</v>
      </c>
      <c r="D35" s="96" t="s">
        <v>39</v>
      </c>
      <c r="E35" s="34">
        <f>E36+E46</f>
        <v>100144.30000000002</v>
      </c>
      <c r="F35" s="34">
        <f>F36+F46</f>
        <v>99875.8</v>
      </c>
      <c r="G35" s="123">
        <f t="shared" ref="G35:G36" si="4">F35/E35*100%</f>
        <v>0.99731886887221721</v>
      </c>
    </row>
    <row r="36" spans="1:7" ht="15.75" customHeight="1" x14ac:dyDescent="0.25">
      <c r="A36" s="262"/>
      <c r="B36" s="262"/>
      <c r="C36" s="264"/>
      <c r="D36" s="94" t="s">
        <v>11</v>
      </c>
      <c r="E36" s="35">
        <f>E38+E41+E42+E43+E39</f>
        <v>95756.700000000012</v>
      </c>
      <c r="F36" s="35">
        <f>F38+F41+F42+F43+F39</f>
        <v>95488.2</v>
      </c>
      <c r="G36" s="97">
        <f t="shared" si="4"/>
        <v>0.99719601865979079</v>
      </c>
    </row>
    <row r="37" spans="1:7" ht="17.25" customHeight="1" x14ac:dyDescent="0.25">
      <c r="A37" s="262"/>
      <c r="B37" s="262"/>
      <c r="C37" s="264"/>
      <c r="D37" s="30" t="s">
        <v>50</v>
      </c>
      <c r="E37" s="35"/>
      <c r="F37" s="35"/>
      <c r="G37" s="97"/>
    </row>
    <row r="38" spans="1:7" ht="15.75" customHeight="1" x14ac:dyDescent="0.25">
      <c r="A38" s="262"/>
      <c r="B38" s="262"/>
      <c r="C38" s="264"/>
      <c r="D38" s="30" t="s">
        <v>12</v>
      </c>
      <c r="E38" s="35">
        <f>'5'!M28</f>
        <v>93911.700000000012</v>
      </c>
      <c r="F38" s="35">
        <f>'5'!O28</f>
        <v>93643.199999999997</v>
      </c>
      <c r="G38" s="97">
        <f>F38/E38*100%</f>
        <v>0.99714093132165627</v>
      </c>
    </row>
    <row r="39" spans="1:7" ht="24.75" customHeight="1" x14ac:dyDescent="0.25">
      <c r="A39" s="262"/>
      <c r="B39" s="262"/>
      <c r="C39" s="264"/>
      <c r="D39" s="30" t="s">
        <v>109</v>
      </c>
      <c r="E39" s="35"/>
      <c r="F39" s="35"/>
      <c r="G39" s="97"/>
    </row>
    <row r="40" spans="1:7" ht="17.25" customHeight="1" x14ac:dyDescent="0.25">
      <c r="A40" s="262"/>
      <c r="B40" s="262"/>
      <c r="C40" s="264"/>
      <c r="D40" s="30" t="s">
        <v>49</v>
      </c>
      <c r="E40" s="35"/>
      <c r="F40" s="35"/>
      <c r="G40" s="97"/>
    </row>
    <row r="41" spans="1:7" ht="15.75" customHeight="1" x14ac:dyDescent="0.25">
      <c r="A41" s="262"/>
      <c r="B41" s="262"/>
      <c r="C41" s="264"/>
      <c r="D41" s="30" t="s">
        <v>108</v>
      </c>
      <c r="E41" s="35">
        <v>1200</v>
      </c>
      <c r="F41" s="35">
        <f>'5'!O38</f>
        <v>1200</v>
      </c>
      <c r="G41" s="97">
        <f>F41/E41*100%</f>
        <v>1</v>
      </c>
    </row>
    <row r="42" spans="1:7" ht="17.25" customHeight="1" x14ac:dyDescent="0.25">
      <c r="A42" s="262"/>
      <c r="B42" s="262"/>
      <c r="C42" s="264"/>
      <c r="D42" s="30" t="s">
        <v>195</v>
      </c>
      <c r="E42" s="35"/>
      <c r="F42" s="35"/>
      <c r="G42" s="97"/>
    </row>
    <row r="43" spans="1:7" ht="17.25" customHeight="1" x14ac:dyDescent="0.25">
      <c r="A43" s="262"/>
      <c r="B43" s="262"/>
      <c r="C43" s="264"/>
      <c r="D43" s="30" t="s">
        <v>159</v>
      </c>
      <c r="E43" s="35">
        <v>645</v>
      </c>
      <c r="F43" s="35">
        <f>'5'!O37</f>
        <v>645</v>
      </c>
      <c r="G43" s="97">
        <f>F43/E43*100%</f>
        <v>1</v>
      </c>
    </row>
    <row r="44" spans="1:7" ht="25.5" customHeight="1" x14ac:dyDescent="0.25">
      <c r="A44" s="262"/>
      <c r="B44" s="262"/>
      <c r="C44" s="264"/>
      <c r="D44" s="31" t="s">
        <v>51</v>
      </c>
      <c r="E44" s="35"/>
      <c r="F44" s="35"/>
      <c r="G44" s="97"/>
    </row>
    <row r="45" spans="1:7" ht="16.5" customHeight="1" x14ac:dyDescent="0.25">
      <c r="A45" s="262"/>
      <c r="B45" s="262"/>
      <c r="C45" s="264"/>
      <c r="D45" s="31" t="s">
        <v>13</v>
      </c>
      <c r="E45" s="35"/>
      <c r="F45" s="35"/>
      <c r="G45" s="97"/>
    </row>
    <row r="46" spans="1:7" ht="16.5" customHeight="1" x14ac:dyDescent="0.25">
      <c r="A46" s="263"/>
      <c r="B46" s="263"/>
      <c r="C46" s="264"/>
      <c r="D46" s="31" t="s">
        <v>26</v>
      </c>
      <c r="E46" s="35">
        <v>4387.6000000000004</v>
      </c>
      <c r="F46" s="35">
        <v>4387.6000000000004</v>
      </c>
      <c r="G46" s="97">
        <f t="shared" ref="G46" si="5">F46/E46*100%</f>
        <v>1</v>
      </c>
    </row>
    <row r="47" spans="1:7" ht="15.75" customHeight="1" x14ac:dyDescent="0.25">
      <c r="A47" s="262" t="s">
        <v>37</v>
      </c>
      <c r="B47" s="262" t="s">
        <v>53</v>
      </c>
      <c r="C47" s="270" t="s">
        <v>8</v>
      </c>
      <c r="D47" s="96" t="s">
        <v>39</v>
      </c>
      <c r="E47" s="33">
        <f>E54+E57</f>
        <v>0</v>
      </c>
      <c r="F47" s="33">
        <f>F54+F57</f>
        <v>0</v>
      </c>
      <c r="G47" s="98">
        <f t="shared" ref="G47" si="6">G54</f>
        <v>0</v>
      </c>
    </row>
    <row r="48" spans="1:7" ht="16.5" customHeight="1" x14ac:dyDescent="0.25">
      <c r="A48" s="262"/>
      <c r="B48" s="262"/>
      <c r="C48" s="271"/>
      <c r="D48" s="94" t="s">
        <v>11</v>
      </c>
      <c r="E48" s="35">
        <f t="shared" ref="E48:G48" si="7">E54</f>
        <v>0</v>
      </c>
      <c r="F48" s="35">
        <f t="shared" si="7"/>
        <v>0</v>
      </c>
      <c r="G48" s="97">
        <f t="shared" si="7"/>
        <v>0</v>
      </c>
    </row>
    <row r="49" spans="1:7" x14ac:dyDescent="0.25">
      <c r="A49" s="262"/>
      <c r="B49" s="262"/>
      <c r="C49" s="271"/>
      <c r="D49" s="30" t="s">
        <v>50</v>
      </c>
      <c r="E49" s="35"/>
      <c r="F49" s="35"/>
      <c r="G49" s="97"/>
    </row>
    <row r="50" spans="1:7" ht="15" customHeight="1" x14ac:dyDescent="0.25">
      <c r="A50" s="262"/>
      <c r="B50" s="262"/>
      <c r="C50" s="271"/>
      <c r="D50" s="30" t="s">
        <v>12</v>
      </c>
      <c r="E50" s="35"/>
      <c r="F50" s="35"/>
      <c r="G50" s="97"/>
    </row>
    <row r="51" spans="1:7" ht="21.75" customHeight="1" x14ac:dyDescent="0.25">
      <c r="A51" s="262"/>
      <c r="B51" s="262"/>
      <c r="C51" s="271"/>
      <c r="D51" s="30" t="s">
        <v>109</v>
      </c>
      <c r="E51" s="35"/>
      <c r="F51" s="35"/>
      <c r="G51" s="97"/>
    </row>
    <row r="52" spans="1:7" ht="17.25" customHeight="1" x14ac:dyDescent="0.25">
      <c r="A52" s="262"/>
      <c r="B52" s="262"/>
      <c r="C52" s="271"/>
      <c r="D52" s="30" t="s">
        <v>49</v>
      </c>
      <c r="E52" s="35"/>
      <c r="F52" s="35"/>
      <c r="G52" s="97"/>
    </row>
    <row r="53" spans="1:7" ht="15.75" customHeight="1" x14ac:dyDescent="0.25">
      <c r="A53" s="262"/>
      <c r="B53" s="262"/>
      <c r="C53" s="271"/>
      <c r="D53" s="30" t="s">
        <v>108</v>
      </c>
      <c r="E53" s="35"/>
      <c r="F53" s="35"/>
      <c r="G53" s="97"/>
    </row>
    <row r="54" spans="1:7" ht="14.25" customHeight="1" x14ac:dyDescent="0.25">
      <c r="A54" s="262"/>
      <c r="B54" s="262"/>
      <c r="C54" s="271"/>
      <c r="D54" s="30" t="s">
        <v>195</v>
      </c>
      <c r="E54" s="35"/>
      <c r="F54" s="35"/>
      <c r="G54" s="97"/>
    </row>
    <row r="55" spans="1:7" ht="24" customHeight="1" x14ac:dyDescent="0.25">
      <c r="A55" s="262"/>
      <c r="B55" s="262"/>
      <c r="C55" s="271"/>
      <c r="D55" s="31" t="s">
        <v>51</v>
      </c>
      <c r="E55" s="35"/>
      <c r="F55" s="35"/>
      <c r="G55" s="97"/>
    </row>
    <row r="56" spans="1:7" ht="14.25" customHeight="1" x14ac:dyDescent="0.25">
      <c r="A56" s="262"/>
      <c r="B56" s="262"/>
      <c r="C56" s="271"/>
      <c r="D56" s="31" t="s">
        <v>13</v>
      </c>
      <c r="E56" s="35"/>
      <c r="F56" s="35"/>
      <c r="G56" s="97"/>
    </row>
    <row r="57" spans="1:7" ht="16.5" customHeight="1" x14ac:dyDescent="0.25">
      <c r="A57" s="263"/>
      <c r="B57" s="263"/>
      <c r="C57" s="272"/>
      <c r="D57" s="31" t="s">
        <v>26</v>
      </c>
      <c r="E57" s="35"/>
      <c r="F57" s="35"/>
      <c r="G57" s="97"/>
    </row>
    <row r="58" spans="1:7" ht="15" customHeight="1" x14ac:dyDescent="0.25">
      <c r="A58" s="262" t="s">
        <v>37</v>
      </c>
      <c r="B58" s="262" t="s">
        <v>54</v>
      </c>
      <c r="C58" s="270" t="s">
        <v>97</v>
      </c>
      <c r="D58" s="96" t="s">
        <v>39</v>
      </c>
      <c r="E58" s="33">
        <f>E59+E69</f>
        <v>52004.9</v>
      </c>
      <c r="F58" s="33">
        <f>F59+F69</f>
        <v>51655.9</v>
      </c>
      <c r="G58" s="98">
        <f>F58/E58*100%</f>
        <v>0.99328909391230447</v>
      </c>
    </row>
    <row r="59" spans="1:7" ht="18" customHeight="1" x14ac:dyDescent="0.25">
      <c r="A59" s="262"/>
      <c r="B59" s="262"/>
      <c r="C59" s="271"/>
      <c r="D59" s="94" t="s">
        <v>11</v>
      </c>
      <c r="E59" s="35">
        <f>E61+E62+E65+E66+E64</f>
        <v>52004.9</v>
      </c>
      <c r="F59" s="35">
        <f>F61+F62+F65+F66+F64</f>
        <v>51655.9</v>
      </c>
      <c r="G59" s="122">
        <f t="shared" ref="G59:G62" si="8">F59/E59*100%</f>
        <v>0.99328909391230447</v>
      </c>
    </row>
    <row r="60" spans="1:7" ht="15" customHeight="1" x14ac:dyDescent="0.25">
      <c r="A60" s="262"/>
      <c r="B60" s="262"/>
      <c r="C60" s="271"/>
      <c r="D60" s="30" t="s">
        <v>50</v>
      </c>
      <c r="E60" s="35"/>
      <c r="F60" s="35"/>
      <c r="G60" s="122"/>
    </row>
    <row r="61" spans="1:7" ht="16.5" customHeight="1" x14ac:dyDescent="0.25">
      <c r="A61" s="262"/>
      <c r="B61" s="262"/>
      <c r="C61" s="271"/>
      <c r="D61" s="30" t="s">
        <v>12</v>
      </c>
      <c r="E61" s="35">
        <v>48595</v>
      </c>
      <c r="F61" s="35">
        <f>'5'!O43-F62</f>
        <v>48352.9</v>
      </c>
      <c r="G61" s="122">
        <f t="shared" si="8"/>
        <v>0.99501800596769219</v>
      </c>
    </row>
    <row r="62" spans="1:7" ht="24.75" customHeight="1" x14ac:dyDescent="0.25">
      <c r="A62" s="262"/>
      <c r="B62" s="262"/>
      <c r="C62" s="271"/>
      <c r="D62" s="30" t="s">
        <v>109</v>
      </c>
      <c r="E62" s="35">
        <v>3409.9</v>
      </c>
      <c r="F62" s="35">
        <v>3303</v>
      </c>
      <c r="G62" s="122">
        <f t="shared" si="8"/>
        <v>0.9686501070412622</v>
      </c>
    </row>
    <row r="63" spans="1:7" ht="15.75" customHeight="1" x14ac:dyDescent="0.25">
      <c r="A63" s="262"/>
      <c r="B63" s="262"/>
      <c r="C63" s="271"/>
      <c r="D63" s="30" t="s">
        <v>49</v>
      </c>
      <c r="E63" s="35"/>
      <c r="F63" s="35"/>
      <c r="G63" s="122"/>
    </row>
    <row r="64" spans="1:7" ht="16.5" customHeight="1" x14ac:dyDescent="0.25">
      <c r="A64" s="262"/>
      <c r="B64" s="262"/>
      <c r="C64" s="271"/>
      <c r="D64" s="30" t="s">
        <v>108</v>
      </c>
      <c r="E64" s="35"/>
      <c r="F64" s="35"/>
      <c r="G64" s="122"/>
    </row>
    <row r="65" spans="1:7" ht="15" customHeight="1" x14ac:dyDescent="0.25">
      <c r="A65" s="262"/>
      <c r="B65" s="262"/>
      <c r="C65" s="271"/>
      <c r="D65" s="30" t="s">
        <v>195</v>
      </c>
      <c r="E65" s="35"/>
      <c r="F65" s="35"/>
      <c r="G65" s="122"/>
    </row>
    <row r="66" spans="1:7" ht="15" customHeight="1" x14ac:dyDescent="0.25">
      <c r="A66" s="262"/>
      <c r="B66" s="262"/>
      <c r="C66" s="271"/>
      <c r="D66" s="30" t="s">
        <v>159</v>
      </c>
      <c r="E66" s="35"/>
      <c r="F66" s="35"/>
      <c r="G66" s="122"/>
    </row>
    <row r="67" spans="1:7" ht="25.5" customHeight="1" x14ac:dyDescent="0.25">
      <c r="A67" s="262"/>
      <c r="B67" s="262"/>
      <c r="C67" s="271"/>
      <c r="D67" s="31" t="s">
        <v>51</v>
      </c>
      <c r="E67" s="35"/>
      <c r="F67" s="35"/>
      <c r="G67" s="97"/>
    </row>
    <row r="68" spans="1:7" ht="16.5" customHeight="1" x14ac:dyDescent="0.25">
      <c r="A68" s="262"/>
      <c r="B68" s="262"/>
      <c r="C68" s="271"/>
      <c r="D68" s="31" t="s">
        <v>13</v>
      </c>
      <c r="E68" s="35"/>
      <c r="F68" s="35"/>
      <c r="G68" s="97"/>
    </row>
    <row r="69" spans="1:7" ht="22.5" x14ac:dyDescent="0.25">
      <c r="A69" s="263"/>
      <c r="B69" s="263"/>
      <c r="C69" s="272"/>
      <c r="D69" s="31" t="s">
        <v>205</v>
      </c>
      <c r="E69" s="35"/>
      <c r="F69" s="35"/>
      <c r="G69" s="122"/>
    </row>
    <row r="70" spans="1:7" ht="15" customHeight="1" x14ac:dyDescent="0.25">
      <c r="A70" s="262" t="s">
        <v>37</v>
      </c>
      <c r="B70" s="262" t="s">
        <v>71</v>
      </c>
      <c r="C70" s="264" t="s">
        <v>70</v>
      </c>
      <c r="D70" s="96" t="s">
        <v>39</v>
      </c>
      <c r="E70" s="33">
        <f t="shared" ref="E70:F70" si="9">E71+E78+E79+E80</f>
        <v>4043.0999999999995</v>
      </c>
      <c r="F70" s="33">
        <f t="shared" si="9"/>
        <v>3909.7</v>
      </c>
      <c r="G70" s="122">
        <f t="shared" ref="G70" si="10">F70/E70*100%</f>
        <v>0.96700551556973613</v>
      </c>
    </row>
    <row r="71" spans="1:7" ht="18" customHeight="1" x14ac:dyDescent="0.25">
      <c r="A71" s="262"/>
      <c r="B71" s="262"/>
      <c r="C71" s="264"/>
      <c r="D71" s="94" t="s">
        <v>11</v>
      </c>
      <c r="E71" s="35">
        <f t="shared" ref="E71:G71" si="11">E73+E74</f>
        <v>2720.8999999999996</v>
      </c>
      <c r="F71" s="35">
        <f t="shared" si="11"/>
        <v>2587.5</v>
      </c>
      <c r="G71" s="97">
        <f t="shared" si="11"/>
        <v>0.95097210481825878</v>
      </c>
    </row>
    <row r="72" spans="1:7" ht="15.75" customHeight="1" x14ac:dyDescent="0.25">
      <c r="A72" s="262"/>
      <c r="B72" s="262"/>
      <c r="C72" s="264"/>
      <c r="D72" s="30" t="s">
        <v>50</v>
      </c>
      <c r="E72" s="35"/>
      <c r="F72" s="35"/>
      <c r="G72" s="97"/>
    </row>
    <row r="73" spans="1:7" ht="15.75" customHeight="1" x14ac:dyDescent="0.25">
      <c r="A73" s="262"/>
      <c r="B73" s="262"/>
      <c r="C73" s="264"/>
      <c r="D73" s="30" t="s">
        <v>12</v>
      </c>
      <c r="E73" s="35">
        <f>'5'!M70</f>
        <v>2720.8999999999996</v>
      </c>
      <c r="F73" s="35">
        <f>'5'!O70</f>
        <v>2587.5</v>
      </c>
      <c r="G73" s="122">
        <f t="shared" ref="G73" si="12">F73/E73*100%</f>
        <v>0.95097210481825878</v>
      </c>
    </row>
    <row r="74" spans="1:7" ht="23.25" customHeight="1" x14ac:dyDescent="0.25">
      <c r="A74" s="262"/>
      <c r="B74" s="262"/>
      <c r="C74" s="264"/>
      <c r="D74" s="30" t="s">
        <v>109</v>
      </c>
      <c r="E74" s="35"/>
      <c r="F74" s="35"/>
      <c r="G74" s="97"/>
    </row>
    <row r="75" spans="1:7" ht="16.5" customHeight="1" x14ac:dyDescent="0.25">
      <c r="A75" s="262"/>
      <c r="B75" s="262"/>
      <c r="C75" s="264"/>
      <c r="D75" s="30" t="s">
        <v>49</v>
      </c>
      <c r="E75" s="35"/>
      <c r="F75" s="35"/>
      <c r="G75" s="97"/>
    </row>
    <row r="76" spans="1:7" ht="16.5" customHeight="1" x14ac:dyDescent="0.25">
      <c r="A76" s="262"/>
      <c r="B76" s="262"/>
      <c r="C76" s="264"/>
      <c r="D76" s="30" t="s">
        <v>108</v>
      </c>
      <c r="E76" s="35"/>
      <c r="F76" s="35"/>
      <c r="G76" s="97"/>
    </row>
    <row r="77" spans="1:7" ht="17.25" customHeight="1" x14ac:dyDescent="0.25">
      <c r="A77" s="262"/>
      <c r="B77" s="262"/>
      <c r="C77" s="264"/>
      <c r="D77" s="30" t="s">
        <v>195</v>
      </c>
      <c r="E77" s="35"/>
      <c r="F77" s="35"/>
      <c r="G77" s="97"/>
    </row>
    <row r="78" spans="1:7" ht="25.5" customHeight="1" x14ac:dyDescent="0.25">
      <c r="A78" s="262"/>
      <c r="B78" s="262"/>
      <c r="C78" s="264"/>
      <c r="D78" s="31" t="s">
        <v>51</v>
      </c>
      <c r="E78" s="35"/>
      <c r="F78" s="35"/>
      <c r="G78" s="97"/>
    </row>
    <row r="79" spans="1:7" ht="17.25" customHeight="1" x14ac:dyDescent="0.25">
      <c r="A79" s="262"/>
      <c r="B79" s="262"/>
      <c r="C79" s="264"/>
      <c r="D79" s="31" t="s">
        <v>13</v>
      </c>
      <c r="E79" s="35"/>
      <c r="F79" s="35"/>
      <c r="G79" s="97"/>
    </row>
    <row r="80" spans="1:7" x14ac:dyDescent="0.25">
      <c r="A80" s="263"/>
      <c r="B80" s="263"/>
      <c r="C80" s="264"/>
      <c r="D80" s="31" t="s">
        <v>26</v>
      </c>
      <c r="E80" s="35">
        <v>1322.2</v>
      </c>
      <c r="F80" s="35">
        <v>1322.2</v>
      </c>
      <c r="G80" s="122">
        <f t="shared" ref="G80" si="13">F80/E80*100%</f>
        <v>1</v>
      </c>
    </row>
    <row r="81" spans="1:7" ht="17.25" customHeight="1" x14ac:dyDescent="0.25">
      <c r="A81" s="262" t="s">
        <v>37</v>
      </c>
      <c r="B81" s="262" t="s">
        <v>85</v>
      </c>
      <c r="C81" s="264" t="s">
        <v>86</v>
      </c>
      <c r="D81" s="96" t="s">
        <v>39</v>
      </c>
      <c r="E81" s="33">
        <f t="shared" ref="E81:G81" si="14">E82+E90+E91+E92</f>
        <v>2234</v>
      </c>
      <c r="F81" s="33">
        <f t="shared" si="14"/>
        <v>1997.9</v>
      </c>
      <c r="G81" s="98">
        <f t="shared" si="14"/>
        <v>0.89431512981199646</v>
      </c>
    </row>
    <row r="82" spans="1:7" ht="17.25" customHeight="1" x14ac:dyDescent="0.25">
      <c r="A82" s="262"/>
      <c r="B82" s="262"/>
      <c r="C82" s="264"/>
      <c r="D82" s="94" t="s">
        <v>11</v>
      </c>
      <c r="E82" s="35">
        <f>E84+E85+E89</f>
        <v>2234</v>
      </c>
      <c r="F82" s="35">
        <f>F84+F85+F89</f>
        <v>1997.9</v>
      </c>
      <c r="G82" s="97">
        <f t="shared" ref="G82" si="15">G84+G85</f>
        <v>0.89431512981199646</v>
      </c>
    </row>
    <row r="83" spans="1:7" ht="16.5" customHeight="1" x14ac:dyDescent="0.25">
      <c r="A83" s="262"/>
      <c r="B83" s="262"/>
      <c r="C83" s="264"/>
      <c r="D83" s="30" t="s">
        <v>50</v>
      </c>
      <c r="E83" s="35"/>
      <c r="F83" s="35"/>
      <c r="G83" s="97"/>
    </row>
    <row r="84" spans="1:7" ht="16.5" customHeight="1" x14ac:dyDescent="0.25">
      <c r="A84" s="262"/>
      <c r="B84" s="262"/>
      <c r="C84" s="264"/>
      <c r="D84" s="30" t="s">
        <v>12</v>
      </c>
      <c r="E84" s="35">
        <f>'5'!M76</f>
        <v>2234</v>
      </c>
      <c r="F84" s="35">
        <f>'5'!O76</f>
        <v>1997.9</v>
      </c>
      <c r="G84" s="122">
        <f t="shared" ref="G84" si="16">F84/E84*100%</f>
        <v>0.89431512981199646</v>
      </c>
    </row>
    <row r="85" spans="1:7" ht="24" customHeight="1" x14ac:dyDescent="0.25">
      <c r="A85" s="262"/>
      <c r="B85" s="262"/>
      <c r="C85" s="264"/>
      <c r="D85" s="30" t="s">
        <v>109</v>
      </c>
      <c r="E85" s="35"/>
      <c r="F85" s="35"/>
      <c r="G85" s="97"/>
    </row>
    <row r="86" spans="1:7" ht="18.75" customHeight="1" x14ac:dyDescent="0.25">
      <c r="A86" s="262"/>
      <c r="B86" s="262"/>
      <c r="C86" s="264"/>
      <c r="D86" s="30" t="s">
        <v>49</v>
      </c>
      <c r="E86" s="35"/>
      <c r="F86" s="35"/>
      <c r="G86" s="97"/>
    </row>
    <row r="87" spans="1:7" ht="16.5" customHeight="1" x14ac:dyDescent="0.25">
      <c r="A87" s="262"/>
      <c r="B87" s="262"/>
      <c r="C87" s="264"/>
      <c r="D87" s="30" t="s">
        <v>108</v>
      </c>
      <c r="E87" s="35"/>
      <c r="F87" s="35"/>
      <c r="G87" s="97"/>
    </row>
    <row r="88" spans="1:7" ht="16.5" customHeight="1" x14ac:dyDescent="0.25">
      <c r="A88" s="262"/>
      <c r="B88" s="262"/>
      <c r="C88" s="264"/>
      <c r="D88" s="30" t="s">
        <v>195</v>
      </c>
      <c r="E88" s="35"/>
      <c r="F88" s="35"/>
      <c r="G88" s="97"/>
    </row>
    <row r="89" spans="1:7" ht="16.5" customHeight="1" x14ac:dyDescent="0.25">
      <c r="A89" s="262"/>
      <c r="B89" s="262"/>
      <c r="C89" s="264"/>
      <c r="D89" s="30" t="s">
        <v>159</v>
      </c>
      <c r="E89" s="35"/>
      <c r="F89" s="35"/>
      <c r="G89" s="122"/>
    </row>
    <row r="90" spans="1:7" ht="24.75" customHeight="1" x14ac:dyDescent="0.25">
      <c r="A90" s="262"/>
      <c r="B90" s="262"/>
      <c r="C90" s="264"/>
      <c r="D90" s="31" t="s">
        <v>51</v>
      </c>
      <c r="E90" s="35"/>
      <c r="F90" s="35"/>
      <c r="G90" s="97"/>
    </row>
    <row r="91" spans="1:7" ht="15.75" customHeight="1" x14ac:dyDescent="0.25">
      <c r="A91" s="262"/>
      <c r="B91" s="262"/>
      <c r="C91" s="264"/>
      <c r="D91" s="31" t="s">
        <v>13</v>
      </c>
      <c r="E91" s="35"/>
      <c r="F91" s="35"/>
      <c r="G91" s="97"/>
    </row>
    <row r="92" spans="1:7" ht="17.25" customHeight="1" x14ac:dyDescent="0.25">
      <c r="A92" s="263"/>
      <c r="B92" s="263"/>
      <c r="C92" s="264"/>
      <c r="D92" s="31" t="s">
        <v>26</v>
      </c>
      <c r="E92" s="35"/>
      <c r="F92" s="35"/>
      <c r="G92" s="97"/>
    </row>
    <row r="93" spans="1:7" ht="15" customHeight="1" x14ac:dyDescent="0.25">
      <c r="A93" s="262" t="s">
        <v>37</v>
      </c>
      <c r="B93" s="262" t="s">
        <v>90</v>
      </c>
      <c r="C93" s="264" t="s">
        <v>91</v>
      </c>
      <c r="D93" s="96" t="s">
        <v>39</v>
      </c>
      <c r="E93" s="33">
        <f t="shared" ref="E93:F93" si="17">E94+E102+E103+E104</f>
        <v>728.1</v>
      </c>
      <c r="F93" s="33">
        <f t="shared" si="17"/>
        <v>715.7</v>
      </c>
      <c r="G93" s="123">
        <f t="shared" ref="G93:G96" si="18">F93/E93*100%</f>
        <v>0.98296937233896442</v>
      </c>
    </row>
    <row r="94" spans="1:7" ht="18" customHeight="1" x14ac:dyDescent="0.25">
      <c r="A94" s="262"/>
      <c r="B94" s="262"/>
      <c r="C94" s="264"/>
      <c r="D94" s="94" t="s">
        <v>11</v>
      </c>
      <c r="E94" s="35">
        <f t="shared" ref="E94:F94" si="19">E96+E97</f>
        <v>728.1</v>
      </c>
      <c r="F94" s="35">
        <f t="shared" si="19"/>
        <v>715.7</v>
      </c>
      <c r="G94" s="97">
        <f t="shared" si="18"/>
        <v>0.98296937233896442</v>
      </c>
    </row>
    <row r="95" spans="1:7" x14ac:dyDescent="0.25">
      <c r="A95" s="262"/>
      <c r="B95" s="262"/>
      <c r="C95" s="264"/>
      <c r="D95" s="30" t="s">
        <v>50</v>
      </c>
      <c r="E95" s="35"/>
      <c r="F95" s="35"/>
      <c r="G95" s="97"/>
    </row>
    <row r="96" spans="1:7" ht="17.25" customHeight="1" x14ac:dyDescent="0.25">
      <c r="A96" s="262"/>
      <c r="B96" s="262"/>
      <c r="C96" s="264"/>
      <c r="D96" s="30" t="s">
        <v>12</v>
      </c>
      <c r="E96" s="35">
        <f>'5'!M81</f>
        <v>488.6</v>
      </c>
      <c r="F96" s="35">
        <f>'5'!O81</f>
        <v>476.2</v>
      </c>
      <c r="G96" s="97">
        <f t="shared" si="18"/>
        <v>0.97462136717151038</v>
      </c>
    </row>
    <row r="97" spans="1:7" ht="25.5" customHeight="1" x14ac:dyDescent="0.25">
      <c r="A97" s="262"/>
      <c r="B97" s="262"/>
      <c r="C97" s="264"/>
      <c r="D97" s="30" t="s">
        <v>109</v>
      </c>
      <c r="E97" s="35">
        <f>'5'!M84</f>
        <v>239.5</v>
      </c>
      <c r="F97" s="35">
        <f>'5'!O83</f>
        <v>239.5</v>
      </c>
      <c r="G97" s="97">
        <f>F97/E97*100%</f>
        <v>1</v>
      </c>
    </row>
    <row r="98" spans="1:7" ht="19.5" customHeight="1" x14ac:dyDescent="0.25">
      <c r="A98" s="262"/>
      <c r="B98" s="262"/>
      <c r="C98" s="264"/>
      <c r="D98" s="30" t="s">
        <v>49</v>
      </c>
      <c r="E98" s="35"/>
      <c r="F98" s="35"/>
      <c r="G98" s="97"/>
    </row>
    <row r="99" spans="1:7" ht="15.75" customHeight="1" x14ac:dyDescent="0.25">
      <c r="A99" s="262"/>
      <c r="B99" s="262"/>
      <c r="C99" s="264"/>
      <c r="D99" s="30" t="s">
        <v>108</v>
      </c>
      <c r="E99" s="35"/>
      <c r="F99" s="35"/>
      <c r="G99" s="97"/>
    </row>
    <row r="100" spans="1:7" ht="16.5" customHeight="1" x14ac:dyDescent="0.25">
      <c r="A100" s="262"/>
      <c r="B100" s="262"/>
      <c r="C100" s="264"/>
      <c r="D100" s="30" t="s">
        <v>159</v>
      </c>
      <c r="E100" s="35"/>
      <c r="F100" s="35"/>
      <c r="G100" s="97"/>
    </row>
    <row r="101" spans="1:7" ht="17.25" customHeight="1" x14ac:dyDescent="0.25">
      <c r="A101" s="262"/>
      <c r="B101" s="262"/>
      <c r="C101" s="264"/>
      <c r="D101" s="30" t="s">
        <v>195</v>
      </c>
      <c r="E101" s="35"/>
      <c r="F101" s="35"/>
      <c r="G101" s="97"/>
    </row>
    <row r="102" spans="1:7" ht="25.5" customHeight="1" x14ac:dyDescent="0.25">
      <c r="A102" s="262"/>
      <c r="B102" s="262"/>
      <c r="C102" s="264"/>
      <c r="D102" s="31" t="s">
        <v>51</v>
      </c>
      <c r="E102" s="35"/>
      <c r="F102" s="35"/>
      <c r="G102" s="97"/>
    </row>
    <row r="103" spans="1:7" ht="17.25" customHeight="1" x14ac:dyDescent="0.25">
      <c r="A103" s="262"/>
      <c r="B103" s="262"/>
      <c r="C103" s="264"/>
      <c r="D103" s="31" t="s">
        <v>13</v>
      </c>
      <c r="E103" s="35"/>
      <c r="F103" s="35"/>
      <c r="G103" s="97"/>
    </row>
    <row r="104" spans="1:7" x14ac:dyDescent="0.25">
      <c r="A104" s="263"/>
      <c r="B104" s="263"/>
      <c r="C104" s="264"/>
      <c r="D104" s="31" t="s">
        <v>26</v>
      </c>
      <c r="E104" s="35"/>
      <c r="F104" s="35"/>
      <c r="G104" s="97"/>
    </row>
    <row r="105" spans="1:7" ht="15" customHeight="1" x14ac:dyDescent="0.25">
      <c r="A105" s="262" t="s">
        <v>37</v>
      </c>
      <c r="B105" s="262" t="s">
        <v>94</v>
      </c>
      <c r="C105" s="264" t="s">
        <v>98</v>
      </c>
      <c r="D105" s="96" t="s">
        <v>39</v>
      </c>
      <c r="E105" s="33">
        <f t="shared" ref="E105:F105" si="20">E106+E114+E115+E116</f>
        <v>30</v>
      </c>
      <c r="F105" s="33">
        <f t="shared" si="20"/>
        <v>30</v>
      </c>
      <c r="G105" s="123">
        <f>F105/E105*100%</f>
        <v>1</v>
      </c>
    </row>
    <row r="106" spans="1:7" ht="16.5" customHeight="1" x14ac:dyDescent="0.25">
      <c r="A106" s="262"/>
      <c r="B106" s="262"/>
      <c r="C106" s="264"/>
      <c r="D106" s="94" t="s">
        <v>11</v>
      </c>
      <c r="E106" s="35">
        <f t="shared" ref="E106:F106" si="21">E108+E109</f>
        <v>30</v>
      </c>
      <c r="F106" s="35">
        <f t="shared" si="21"/>
        <v>30</v>
      </c>
      <c r="G106" s="97">
        <f>F106/E106*100%</f>
        <v>1</v>
      </c>
    </row>
    <row r="107" spans="1:7" ht="17.25" customHeight="1" x14ac:dyDescent="0.25">
      <c r="A107" s="262"/>
      <c r="B107" s="262"/>
      <c r="C107" s="264"/>
      <c r="D107" s="30" t="s">
        <v>50</v>
      </c>
      <c r="E107" s="35"/>
      <c r="F107" s="35"/>
      <c r="G107" s="97"/>
    </row>
    <row r="108" spans="1:7" ht="18" customHeight="1" x14ac:dyDescent="0.25">
      <c r="A108" s="262"/>
      <c r="B108" s="262"/>
      <c r="C108" s="264"/>
      <c r="D108" s="30" t="s">
        <v>12</v>
      </c>
      <c r="E108" s="35">
        <f>'5'!N86</f>
        <v>30</v>
      </c>
      <c r="F108" s="35">
        <f>'5'!O86</f>
        <v>30</v>
      </c>
      <c r="G108" s="97">
        <f>F108/E108*100%</f>
        <v>1</v>
      </c>
    </row>
    <row r="109" spans="1:7" ht="25.5" customHeight="1" x14ac:dyDescent="0.25">
      <c r="A109" s="262"/>
      <c r="B109" s="262"/>
      <c r="C109" s="264"/>
      <c r="D109" s="30" t="s">
        <v>109</v>
      </c>
      <c r="E109" s="35"/>
      <c r="F109" s="35"/>
      <c r="G109" s="97"/>
    </row>
    <row r="110" spans="1:7" ht="17.25" customHeight="1" x14ac:dyDescent="0.25">
      <c r="A110" s="262"/>
      <c r="B110" s="262"/>
      <c r="C110" s="264"/>
      <c r="D110" s="30" t="s">
        <v>49</v>
      </c>
      <c r="E110" s="35"/>
      <c r="F110" s="35"/>
      <c r="G110" s="97"/>
    </row>
    <row r="111" spans="1:7" ht="17.25" customHeight="1" x14ac:dyDescent="0.25">
      <c r="A111" s="262"/>
      <c r="B111" s="262"/>
      <c r="C111" s="264"/>
      <c r="D111" s="30" t="s">
        <v>108</v>
      </c>
      <c r="E111" s="35"/>
      <c r="F111" s="35"/>
      <c r="G111" s="97"/>
    </row>
    <row r="112" spans="1:7" ht="17.25" customHeight="1" x14ac:dyDescent="0.25">
      <c r="A112" s="262"/>
      <c r="B112" s="262"/>
      <c r="C112" s="264"/>
      <c r="D112" s="30" t="s">
        <v>195</v>
      </c>
      <c r="E112" s="35"/>
      <c r="F112" s="35"/>
      <c r="G112" s="97"/>
    </row>
    <row r="113" spans="1:7" ht="16.5" customHeight="1" x14ac:dyDescent="0.25">
      <c r="A113" s="262"/>
      <c r="B113" s="262"/>
      <c r="C113" s="264"/>
      <c r="D113" s="30" t="s">
        <v>159</v>
      </c>
      <c r="E113" s="35"/>
      <c r="F113" s="35"/>
      <c r="G113" s="97"/>
    </row>
    <row r="114" spans="1:7" ht="25.5" customHeight="1" x14ac:dyDescent="0.25">
      <c r="A114" s="262"/>
      <c r="B114" s="262"/>
      <c r="C114" s="264"/>
      <c r="D114" s="31" t="s">
        <v>51</v>
      </c>
      <c r="E114" s="35"/>
      <c r="F114" s="35"/>
      <c r="G114" s="97"/>
    </row>
    <row r="115" spans="1:7" ht="16.5" customHeight="1" x14ac:dyDescent="0.25">
      <c r="A115" s="262"/>
      <c r="B115" s="262"/>
      <c r="C115" s="264"/>
      <c r="D115" s="31" t="s">
        <v>13</v>
      </c>
      <c r="E115" s="35"/>
      <c r="F115" s="35"/>
      <c r="G115" s="97"/>
    </row>
    <row r="116" spans="1:7" x14ac:dyDescent="0.25">
      <c r="A116" s="263"/>
      <c r="B116" s="263"/>
      <c r="C116" s="264"/>
      <c r="D116" s="31" t="s">
        <v>26</v>
      </c>
      <c r="E116" s="35"/>
      <c r="F116" s="35"/>
      <c r="G116" s="97"/>
    </row>
    <row r="117" spans="1:7" ht="15" customHeight="1" x14ac:dyDescent="0.25">
      <c r="A117" s="262" t="s">
        <v>37</v>
      </c>
      <c r="B117" s="262" t="s">
        <v>169</v>
      </c>
      <c r="C117" s="264" t="s">
        <v>170</v>
      </c>
      <c r="D117" s="161" t="s">
        <v>39</v>
      </c>
      <c r="E117" s="33">
        <f>E118+E126+E127+E128</f>
        <v>26369.9</v>
      </c>
      <c r="F117" s="33">
        <f t="shared" ref="F117" si="22">F118+F126+F127+F128</f>
        <v>26344.799999999999</v>
      </c>
      <c r="G117" s="123">
        <f>F117/E117*100%</f>
        <v>0.99904815717920803</v>
      </c>
    </row>
    <row r="118" spans="1:7" ht="16.5" customHeight="1" x14ac:dyDescent="0.25">
      <c r="A118" s="262"/>
      <c r="B118" s="262"/>
      <c r="C118" s="264"/>
      <c r="D118" s="162" t="s">
        <v>11</v>
      </c>
      <c r="E118" s="35">
        <f>E120+E121+E125</f>
        <v>24758</v>
      </c>
      <c r="F118" s="35">
        <f>F120+F121+F125</f>
        <v>24732.899999999998</v>
      </c>
      <c r="G118" s="97">
        <f>F118/E118*100%</f>
        <v>0.99898618628322144</v>
      </c>
    </row>
    <row r="119" spans="1:7" ht="17.25" customHeight="1" x14ac:dyDescent="0.25">
      <c r="A119" s="262"/>
      <c r="B119" s="262"/>
      <c r="C119" s="264"/>
      <c r="D119" s="30" t="s">
        <v>50</v>
      </c>
      <c r="E119" s="35"/>
      <c r="F119" s="35"/>
      <c r="G119" s="97"/>
    </row>
    <row r="120" spans="1:7" ht="18" customHeight="1" x14ac:dyDescent="0.25">
      <c r="A120" s="262"/>
      <c r="B120" s="262"/>
      <c r="C120" s="264"/>
      <c r="D120" s="30" t="s">
        <v>12</v>
      </c>
      <c r="E120" s="35">
        <f>'5'!M91+'5'!M102</f>
        <v>24758</v>
      </c>
      <c r="F120" s="35">
        <f>'5'!O90</f>
        <v>24732.899999999998</v>
      </c>
      <c r="G120" s="97">
        <f>F120/E120*100%</f>
        <v>0.99898618628322144</v>
      </c>
    </row>
    <row r="121" spans="1:7" ht="25.5" customHeight="1" x14ac:dyDescent="0.25">
      <c r="A121" s="262"/>
      <c r="B121" s="262"/>
      <c r="C121" s="264"/>
      <c r="D121" s="30" t="s">
        <v>109</v>
      </c>
      <c r="E121" s="35"/>
      <c r="F121" s="35"/>
      <c r="G121" s="97"/>
    </row>
    <row r="122" spans="1:7" ht="17.25" customHeight="1" x14ac:dyDescent="0.25">
      <c r="A122" s="262"/>
      <c r="B122" s="262"/>
      <c r="C122" s="264"/>
      <c r="D122" s="30" t="s">
        <v>49</v>
      </c>
      <c r="E122" s="35"/>
      <c r="F122" s="35"/>
      <c r="G122" s="97"/>
    </row>
    <row r="123" spans="1:7" ht="17.25" customHeight="1" x14ac:dyDescent="0.25">
      <c r="A123" s="262"/>
      <c r="B123" s="262"/>
      <c r="C123" s="264"/>
      <c r="D123" s="30" t="s">
        <v>108</v>
      </c>
      <c r="E123" s="35"/>
      <c r="F123" s="35"/>
      <c r="G123" s="97"/>
    </row>
    <row r="124" spans="1:7" ht="17.25" customHeight="1" x14ac:dyDescent="0.25">
      <c r="A124" s="262"/>
      <c r="B124" s="262"/>
      <c r="C124" s="264"/>
      <c r="D124" s="30" t="s">
        <v>195</v>
      </c>
      <c r="E124" s="35"/>
      <c r="F124" s="35"/>
      <c r="G124" s="97"/>
    </row>
    <row r="125" spans="1:7" ht="16.5" customHeight="1" x14ac:dyDescent="0.25">
      <c r="A125" s="262"/>
      <c r="B125" s="262"/>
      <c r="C125" s="264"/>
      <c r="D125" s="30" t="s">
        <v>159</v>
      </c>
      <c r="E125" s="35"/>
      <c r="F125" s="35"/>
      <c r="G125" s="122"/>
    </row>
    <row r="126" spans="1:7" ht="25.5" customHeight="1" x14ac:dyDescent="0.25">
      <c r="A126" s="262"/>
      <c r="B126" s="262"/>
      <c r="C126" s="264"/>
      <c r="D126" s="31" t="s">
        <v>51</v>
      </c>
      <c r="E126" s="35"/>
      <c r="F126" s="35"/>
      <c r="G126" s="97"/>
    </row>
    <row r="127" spans="1:7" ht="20.25" customHeight="1" x14ac:dyDescent="0.25">
      <c r="A127" s="262"/>
      <c r="B127" s="262"/>
      <c r="C127" s="264"/>
      <c r="D127" s="31" t="s">
        <v>13</v>
      </c>
      <c r="E127" s="35"/>
      <c r="F127" s="35"/>
      <c r="G127" s="97"/>
    </row>
    <row r="128" spans="1:7" ht="17.25" customHeight="1" x14ac:dyDescent="0.25">
      <c r="A128" s="263"/>
      <c r="B128" s="263"/>
      <c r="C128" s="264"/>
      <c r="D128" s="31" t="s">
        <v>26</v>
      </c>
      <c r="E128" s="35">
        <v>1611.9</v>
      </c>
      <c r="F128" s="35">
        <v>1611.9</v>
      </c>
      <c r="G128" s="122">
        <f t="shared" ref="G128" si="23">F128/E128*100%</f>
        <v>1</v>
      </c>
    </row>
    <row r="129" spans="1:7" x14ac:dyDescent="0.25">
      <c r="A129" s="166"/>
      <c r="B129" s="166"/>
      <c r="C129" s="167"/>
      <c r="D129" s="168"/>
      <c r="E129" s="169"/>
      <c r="F129" s="169"/>
      <c r="G129" s="170"/>
    </row>
    <row r="130" spans="1:7" x14ac:dyDescent="0.25">
      <c r="A130" s="166"/>
      <c r="B130" s="166"/>
      <c r="C130" s="167"/>
      <c r="D130" s="168"/>
      <c r="E130" s="169"/>
      <c r="F130" s="169"/>
      <c r="G130" s="170"/>
    </row>
    <row r="131" spans="1:7" s="125" customFormat="1" x14ac:dyDescent="0.25">
      <c r="A131" s="125" t="s">
        <v>168</v>
      </c>
    </row>
    <row r="132" spans="1:7" s="125" customFormat="1" x14ac:dyDescent="0.25">
      <c r="A132" s="125" t="s">
        <v>207</v>
      </c>
    </row>
    <row r="133" spans="1:7" s="125" customFormat="1" x14ac:dyDescent="0.25">
      <c r="A133" s="125" t="s">
        <v>206</v>
      </c>
      <c r="G133" s="125" t="s">
        <v>156</v>
      </c>
    </row>
    <row r="135" spans="1:7" x14ac:dyDescent="0.25">
      <c r="A135" s="125" t="s">
        <v>246</v>
      </c>
    </row>
    <row r="136" spans="1:7" x14ac:dyDescent="0.25">
      <c r="A136" s="125" t="s">
        <v>247</v>
      </c>
    </row>
    <row r="137" spans="1:7" x14ac:dyDescent="0.25">
      <c r="A137" s="125" t="s">
        <v>249</v>
      </c>
    </row>
  </sheetData>
  <mergeCells count="41">
    <mergeCell ref="A117:A128"/>
    <mergeCell ref="B117:B128"/>
    <mergeCell ref="C117:C128"/>
    <mergeCell ref="D6:G6"/>
    <mergeCell ref="A8:B9"/>
    <mergeCell ref="C8:C10"/>
    <mergeCell ref="D8:D10"/>
    <mergeCell ref="E8:G8"/>
    <mergeCell ref="E9:E10"/>
    <mergeCell ref="F9:F10"/>
    <mergeCell ref="G9:G10"/>
    <mergeCell ref="A11:A22"/>
    <mergeCell ref="B11:B22"/>
    <mergeCell ref="C11:C22"/>
    <mergeCell ref="A23:A34"/>
    <mergeCell ref="B23:B34"/>
    <mergeCell ref="C23:C34"/>
    <mergeCell ref="B70:B80"/>
    <mergeCell ref="C70:C80"/>
    <mergeCell ref="A35:A46"/>
    <mergeCell ref="B35:B46"/>
    <mergeCell ref="C35:C46"/>
    <mergeCell ref="A47:A57"/>
    <mergeCell ref="B47:B57"/>
    <mergeCell ref="C47:C57"/>
    <mergeCell ref="A105:A116"/>
    <mergeCell ref="B105:B116"/>
    <mergeCell ref="C105:C116"/>
    <mergeCell ref="A3:H3"/>
    <mergeCell ref="A6:C6"/>
    <mergeCell ref="A4:G4"/>
    <mergeCell ref="A81:A92"/>
    <mergeCell ref="B81:B92"/>
    <mergeCell ref="C81:C92"/>
    <mergeCell ref="A93:A104"/>
    <mergeCell ref="B93:B104"/>
    <mergeCell ref="C93:C104"/>
    <mergeCell ref="A58:A69"/>
    <mergeCell ref="B58:B69"/>
    <mergeCell ref="C58:C69"/>
    <mergeCell ref="A70:A80"/>
  </mergeCells>
  <pageMargins left="0.98425196850393704" right="0.31496062992125984" top="1.1417322834645669" bottom="0.59055118110236227" header="0.31496062992125984" footer="0.31496062992125984"/>
  <pageSetup paperSize="9" scale="79" fitToHeight="4" orientation="landscape" r:id="rId1"/>
  <rowBreaks count="4" manualBreakCount="4">
    <brk id="34" max="16383" man="1"/>
    <brk id="57" max="6" man="1"/>
    <brk id="80" max="6" man="1"/>
    <brk id="1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opLeftCell="A4" zoomScaleSheetLayoutView="100" workbookViewId="0">
      <pane xSplit="4" ySplit="9" topLeftCell="E118" activePane="bottomRight" state="frozen"/>
      <selection activeCell="A4" sqref="A4"/>
      <selection pane="topRight" activeCell="G4" sqref="G4"/>
      <selection pane="bottomLeft" activeCell="A11" sqref="A11"/>
      <selection pane="bottomRight" activeCell="A7" sqref="A7:H7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57.85546875" customWidth="1"/>
    <col min="5" max="5" width="20.42578125" customWidth="1"/>
    <col min="6" max="6" width="18.28515625" customWidth="1"/>
    <col min="7" max="7" width="23.5703125" customWidth="1"/>
  </cols>
  <sheetData>
    <row r="1" spans="1:9" ht="14.1" customHeight="1" x14ac:dyDescent="0.25">
      <c r="A1" s="1"/>
      <c r="B1" s="1"/>
      <c r="C1" s="1"/>
      <c r="D1" s="1"/>
      <c r="E1" s="2" t="s">
        <v>40</v>
      </c>
      <c r="G1" s="1"/>
    </row>
    <row r="2" spans="1:9" ht="14.1" customHeight="1" x14ac:dyDescent="0.25">
      <c r="A2" s="1"/>
      <c r="B2" s="1"/>
      <c r="C2" s="1"/>
      <c r="D2" s="1"/>
      <c r="E2" s="2" t="s">
        <v>41</v>
      </c>
      <c r="G2" s="1"/>
    </row>
    <row r="3" spans="1:9" ht="14.1" customHeight="1" x14ac:dyDescent="0.25">
      <c r="A3" s="1"/>
      <c r="B3" s="1"/>
      <c r="C3" s="1"/>
      <c r="D3" s="1"/>
      <c r="E3" s="15" t="s">
        <v>60</v>
      </c>
      <c r="G3" s="1"/>
    </row>
    <row r="4" spans="1:9" ht="14.1" customHeight="1" x14ac:dyDescent="0.25">
      <c r="A4" s="1"/>
      <c r="B4" s="1"/>
      <c r="C4" s="1"/>
      <c r="D4" s="1"/>
      <c r="E4" s="15"/>
      <c r="G4" s="1"/>
    </row>
    <row r="5" spans="1:9" ht="14.1" customHeight="1" x14ac:dyDescent="0.25">
      <c r="A5" s="282" t="s">
        <v>131</v>
      </c>
      <c r="B5" s="266"/>
      <c r="C5" s="266"/>
      <c r="D5" s="266"/>
      <c r="E5" s="266"/>
      <c r="F5" s="266"/>
      <c r="G5" s="266"/>
      <c r="H5" s="266"/>
    </row>
    <row r="6" spans="1:9" ht="14.1" customHeight="1" x14ac:dyDescent="0.25">
      <c r="A6" s="1"/>
      <c r="B6" s="1"/>
      <c r="C6" s="1"/>
      <c r="D6" s="1"/>
    </row>
    <row r="7" spans="1:9" ht="15.75" customHeight="1" x14ac:dyDescent="0.25">
      <c r="A7" s="265" t="s">
        <v>132</v>
      </c>
      <c r="B7" s="265"/>
      <c r="C7" s="265"/>
      <c r="D7" s="265"/>
      <c r="E7" s="265"/>
      <c r="F7" s="266"/>
      <c r="G7" s="266"/>
      <c r="H7" s="266"/>
    </row>
    <row r="8" spans="1:9" ht="11.25" customHeight="1" x14ac:dyDescent="0.25">
      <c r="A8" s="80"/>
      <c r="B8" s="80"/>
      <c r="C8" s="80"/>
      <c r="D8" s="80"/>
      <c r="E8" s="80"/>
    </row>
    <row r="9" spans="1:9" ht="13.5" customHeight="1" x14ac:dyDescent="0.25">
      <c r="A9" s="282" t="s">
        <v>133</v>
      </c>
      <c r="B9" s="282"/>
      <c r="C9" s="282"/>
      <c r="D9" s="282"/>
      <c r="E9" s="282"/>
      <c r="F9" s="283"/>
      <c r="G9" s="283"/>
      <c r="H9" s="283"/>
    </row>
    <row r="10" spans="1:9" ht="20.25" customHeight="1" x14ac:dyDescent="0.25">
      <c r="A10" s="81"/>
      <c r="B10" s="81"/>
      <c r="C10" s="81"/>
      <c r="D10" s="81"/>
      <c r="E10" s="81"/>
    </row>
    <row r="11" spans="1:9" ht="24" customHeight="1" x14ac:dyDescent="0.25">
      <c r="A11" s="267" t="s">
        <v>123</v>
      </c>
      <c r="B11" s="267"/>
      <c r="C11" s="267"/>
      <c r="D11" s="284" t="s">
        <v>134</v>
      </c>
      <c r="E11" s="284"/>
      <c r="F11" s="266"/>
      <c r="G11" s="266"/>
      <c r="H11" s="266"/>
      <c r="I11" s="266"/>
    </row>
    <row r="12" spans="1:9" ht="12.75" customHeight="1" x14ac:dyDescent="0.25">
      <c r="A12" s="1"/>
      <c r="B12" s="1"/>
      <c r="C12" s="1"/>
      <c r="D12" s="1"/>
      <c r="E12" s="15"/>
      <c r="G12" s="1"/>
    </row>
    <row r="13" spans="1:9" ht="19.5" customHeight="1" x14ac:dyDescent="0.25">
      <c r="A13" s="273" t="s">
        <v>27</v>
      </c>
      <c r="B13" s="274"/>
      <c r="C13" s="275" t="s">
        <v>47</v>
      </c>
      <c r="D13" s="275" t="s">
        <v>25</v>
      </c>
      <c r="E13" s="277" t="s">
        <v>135</v>
      </c>
      <c r="F13" s="278"/>
      <c r="G13" s="278"/>
    </row>
    <row r="14" spans="1:9" ht="22.5" customHeight="1" x14ac:dyDescent="0.25">
      <c r="A14" s="273"/>
      <c r="B14" s="274"/>
      <c r="C14" s="276" t="s">
        <v>17</v>
      </c>
      <c r="D14" s="276"/>
      <c r="E14" s="275" t="s">
        <v>136</v>
      </c>
      <c r="F14" s="275" t="s">
        <v>137</v>
      </c>
      <c r="G14" s="275" t="s">
        <v>138</v>
      </c>
    </row>
    <row r="15" spans="1:9" ht="39.75" customHeight="1" x14ac:dyDescent="0.25">
      <c r="A15" s="28" t="s">
        <v>44</v>
      </c>
      <c r="B15" s="28" t="s">
        <v>28</v>
      </c>
      <c r="C15" s="276"/>
      <c r="D15" s="276"/>
      <c r="E15" s="275"/>
      <c r="F15" s="276"/>
      <c r="G15" s="276"/>
    </row>
    <row r="16" spans="1:9" ht="14.1" customHeight="1" x14ac:dyDescent="0.25">
      <c r="A16" s="280" t="s">
        <v>37</v>
      </c>
      <c r="B16" s="262"/>
      <c r="C16" s="264" t="s">
        <v>96</v>
      </c>
      <c r="D16" s="32" t="s">
        <v>39</v>
      </c>
      <c r="E16" s="34" t="e">
        <f t="shared" ref="E16:F16" si="0">SUM(E17+E24+E25+E26)</f>
        <v>#REF!</v>
      </c>
      <c r="F16" s="34" t="e">
        <f t="shared" si="0"/>
        <v>#REF!</v>
      </c>
      <c r="G16" s="97" t="e">
        <f t="shared" ref="G16:G28" si="1">F16/E16*100%</f>
        <v>#REF!</v>
      </c>
    </row>
    <row r="17" spans="1:10" ht="25.5" customHeight="1" x14ac:dyDescent="0.25">
      <c r="A17" s="280"/>
      <c r="B17" s="262"/>
      <c r="C17" s="264"/>
      <c r="D17" s="29" t="s">
        <v>11</v>
      </c>
      <c r="E17" s="35" t="e">
        <f>SUM(E19:E26)</f>
        <v>#REF!</v>
      </c>
      <c r="F17" s="35" t="e">
        <f>SUM(F19:F26)</f>
        <v>#REF!</v>
      </c>
      <c r="G17" s="97" t="e">
        <f t="shared" si="1"/>
        <v>#REF!</v>
      </c>
    </row>
    <row r="18" spans="1:10" ht="24.75" customHeight="1" x14ac:dyDescent="0.25">
      <c r="A18" s="280"/>
      <c r="B18" s="262"/>
      <c r="C18" s="264"/>
      <c r="D18" s="30" t="s">
        <v>50</v>
      </c>
      <c r="E18" s="35"/>
      <c r="F18" s="35"/>
      <c r="G18" s="97"/>
      <c r="J18" s="6"/>
    </row>
    <row r="19" spans="1:10" ht="14.1" customHeight="1" x14ac:dyDescent="0.25">
      <c r="A19" s="280"/>
      <c r="B19" s="262"/>
      <c r="C19" s="264"/>
      <c r="D19" s="30" t="s">
        <v>12</v>
      </c>
      <c r="E19" s="35">
        <f>E30+E41+E52+E63+E74+E85+E96+E107</f>
        <v>29611.200000000001</v>
      </c>
      <c r="F19" s="35">
        <f>F30+F41+F52+F63+F74+F85+F96+F107</f>
        <v>29241.7</v>
      </c>
      <c r="G19" s="97">
        <f t="shared" si="1"/>
        <v>0.98752161344356193</v>
      </c>
      <c r="J19" s="7"/>
    </row>
    <row r="20" spans="1:10" ht="15.75" customHeight="1" x14ac:dyDescent="0.25">
      <c r="A20" s="280"/>
      <c r="B20" s="262"/>
      <c r="C20" s="264"/>
      <c r="D20" s="30" t="s">
        <v>109</v>
      </c>
      <c r="E20" s="35">
        <f t="shared" ref="E20:F26" si="2">E31+E42+E53+E64+E75+E86+E97+E108</f>
        <v>1327.1</v>
      </c>
      <c r="F20" s="35">
        <f t="shared" si="2"/>
        <v>1327.1</v>
      </c>
      <c r="G20" s="97">
        <f t="shared" si="1"/>
        <v>1</v>
      </c>
      <c r="J20" s="7"/>
    </row>
    <row r="21" spans="1:10" ht="15" customHeight="1" x14ac:dyDescent="0.25">
      <c r="A21" s="280"/>
      <c r="B21" s="262"/>
      <c r="C21" s="264"/>
      <c r="D21" s="30" t="s">
        <v>49</v>
      </c>
      <c r="E21" s="35">
        <f t="shared" si="2"/>
        <v>0</v>
      </c>
      <c r="F21" s="35">
        <v>0</v>
      </c>
      <c r="G21" s="97"/>
      <c r="J21" s="7"/>
    </row>
    <row r="22" spans="1:10" ht="14.1" customHeight="1" x14ac:dyDescent="0.25">
      <c r="A22" s="280"/>
      <c r="B22" s="262"/>
      <c r="C22" s="264"/>
      <c r="D22" s="30" t="s">
        <v>99</v>
      </c>
      <c r="E22" s="35" t="e">
        <f t="shared" si="2"/>
        <v>#REF!</v>
      </c>
      <c r="F22" s="35" t="e">
        <f t="shared" si="2"/>
        <v>#REF!</v>
      </c>
      <c r="G22" s="97" t="e">
        <f t="shared" si="1"/>
        <v>#REF!</v>
      </c>
      <c r="J22" s="7"/>
    </row>
    <row r="23" spans="1:10" ht="15" customHeight="1" x14ac:dyDescent="0.25">
      <c r="A23" s="280"/>
      <c r="B23" s="262"/>
      <c r="C23" s="264"/>
      <c r="D23" s="30" t="s">
        <v>52</v>
      </c>
      <c r="E23" s="35" t="e">
        <f t="shared" si="2"/>
        <v>#REF!</v>
      </c>
      <c r="F23" s="35" t="e">
        <f t="shared" si="2"/>
        <v>#REF!</v>
      </c>
      <c r="G23" s="97" t="e">
        <f t="shared" si="1"/>
        <v>#REF!</v>
      </c>
      <c r="J23" s="7"/>
    </row>
    <row r="24" spans="1:10" ht="22.5" customHeight="1" x14ac:dyDescent="0.25">
      <c r="A24" s="280"/>
      <c r="B24" s="262"/>
      <c r="C24" s="264"/>
      <c r="D24" s="31" t="s">
        <v>51</v>
      </c>
      <c r="E24" s="35">
        <f t="shared" si="2"/>
        <v>0</v>
      </c>
      <c r="F24" s="35">
        <v>0</v>
      </c>
      <c r="G24" s="97"/>
      <c r="J24" s="7"/>
    </row>
    <row r="25" spans="1:10" ht="14.1" customHeight="1" x14ac:dyDescent="0.25">
      <c r="A25" s="280"/>
      <c r="B25" s="262"/>
      <c r="C25" s="264"/>
      <c r="D25" s="31" t="s">
        <v>13</v>
      </c>
      <c r="E25" s="35">
        <f t="shared" si="2"/>
        <v>0</v>
      </c>
      <c r="F25" s="35">
        <v>0</v>
      </c>
      <c r="G25" s="97"/>
      <c r="I25" s="6"/>
      <c r="J25" s="6"/>
    </row>
    <row r="26" spans="1:10" ht="20.25" customHeight="1" x14ac:dyDescent="0.25">
      <c r="A26" s="281"/>
      <c r="B26" s="263"/>
      <c r="C26" s="264"/>
      <c r="D26" s="31" t="s">
        <v>26</v>
      </c>
      <c r="E26" s="35">
        <f t="shared" si="2"/>
        <v>0</v>
      </c>
      <c r="F26" s="35">
        <v>0</v>
      </c>
      <c r="G26" s="97"/>
      <c r="I26" s="6"/>
      <c r="J26" s="6"/>
    </row>
    <row r="27" spans="1:10" ht="14.1" customHeight="1" x14ac:dyDescent="0.25">
      <c r="A27" s="262" t="s">
        <v>37</v>
      </c>
      <c r="B27" s="262" t="s">
        <v>18</v>
      </c>
      <c r="C27" s="285" t="s">
        <v>1</v>
      </c>
      <c r="D27" s="32" t="s">
        <v>39</v>
      </c>
      <c r="E27" s="34">
        <f>'5'!N15</f>
        <v>16212.599999999999</v>
      </c>
      <c r="F27" s="34">
        <f>'5'!O15</f>
        <v>16206.6</v>
      </c>
      <c r="G27" s="97">
        <f t="shared" si="1"/>
        <v>0.99962991747159624</v>
      </c>
      <c r="I27" s="8"/>
    </row>
    <row r="28" spans="1:10" ht="22.5" customHeight="1" x14ac:dyDescent="0.25">
      <c r="A28" s="262"/>
      <c r="B28" s="262"/>
      <c r="C28" s="285"/>
      <c r="D28" s="29" t="s">
        <v>11</v>
      </c>
      <c r="E28" s="35" t="e">
        <f>E30+E33+E34</f>
        <v>#REF!</v>
      </c>
      <c r="F28" s="35" t="e">
        <f>F30+F33+F34</f>
        <v>#REF!</v>
      </c>
      <c r="G28" s="97" t="e">
        <f t="shared" si="1"/>
        <v>#REF!</v>
      </c>
      <c r="I28" s="6"/>
    </row>
    <row r="29" spans="1:10" ht="14.25" customHeight="1" x14ac:dyDescent="0.25">
      <c r="A29" s="262"/>
      <c r="B29" s="262"/>
      <c r="C29" s="285"/>
      <c r="D29" s="30" t="s">
        <v>50</v>
      </c>
      <c r="E29" s="35"/>
      <c r="F29" s="35"/>
      <c r="G29" s="97"/>
      <c r="I29" s="6"/>
    </row>
    <row r="30" spans="1:10" ht="14.1" customHeight="1" x14ac:dyDescent="0.25">
      <c r="A30" s="262"/>
      <c r="B30" s="262"/>
      <c r="C30" s="285"/>
      <c r="D30" s="30" t="s">
        <v>12</v>
      </c>
      <c r="E30" s="35">
        <v>2118</v>
      </c>
      <c r="F30" s="35">
        <v>2118</v>
      </c>
      <c r="G30" s="97">
        <f t="shared" ref="G30:G34" si="3">F30/E30*100%</f>
        <v>1</v>
      </c>
      <c r="I30" s="7"/>
    </row>
    <row r="31" spans="1:10" ht="14.1" customHeight="1" x14ac:dyDescent="0.25">
      <c r="A31" s="262"/>
      <c r="B31" s="262"/>
      <c r="C31" s="285"/>
      <c r="D31" s="30" t="s">
        <v>109</v>
      </c>
      <c r="E31" s="35"/>
      <c r="F31" s="35"/>
      <c r="G31" s="97"/>
      <c r="I31" s="7"/>
    </row>
    <row r="32" spans="1:10" ht="15" customHeight="1" x14ac:dyDescent="0.25">
      <c r="A32" s="262"/>
      <c r="B32" s="262"/>
      <c r="C32" s="285"/>
      <c r="D32" s="30" t="s">
        <v>49</v>
      </c>
      <c r="E32" s="35"/>
      <c r="F32" s="35"/>
      <c r="G32" s="97"/>
      <c r="I32" s="7"/>
    </row>
    <row r="33" spans="1:9" ht="14.1" customHeight="1" x14ac:dyDescent="0.25">
      <c r="A33" s="262"/>
      <c r="B33" s="262"/>
      <c r="C33" s="285"/>
      <c r="D33" s="30" t="s">
        <v>108</v>
      </c>
      <c r="E33" s="35" t="e">
        <f>'5'!#REF!+'5'!#REF!+'5'!#REF!</f>
        <v>#REF!</v>
      </c>
      <c r="F33" s="35" t="e">
        <f>'5'!#REF!+'5'!#REF!+'5'!#REF!</f>
        <v>#REF!</v>
      </c>
      <c r="G33" s="97" t="e">
        <f t="shared" si="3"/>
        <v>#REF!</v>
      </c>
      <c r="I33" s="7"/>
    </row>
    <row r="34" spans="1:9" ht="15" customHeight="1" x14ac:dyDescent="0.25">
      <c r="A34" s="262"/>
      <c r="B34" s="262"/>
      <c r="C34" s="285"/>
      <c r="D34" s="30" t="s">
        <v>52</v>
      </c>
      <c r="E34" s="35">
        <v>7418.7</v>
      </c>
      <c r="F34" s="35">
        <f>'5'!O16-'6'!F30</f>
        <v>13906.5</v>
      </c>
      <c r="G34" s="97">
        <f t="shared" si="3"/>
        <v>1.8745197945731733</v>
      </c>
      <c r="I34" s="7"/>
    </row>
    <row r="35" spans="1:9" ht="23.1" customHeight="1" x14ac:dyDescent="0.25">
      <c r="A35" s="262"/>
      <c r="B35" s="262"/>
      <c r="C35" s="285"/>
      <c r="D35" s="31" t="s">
        <v>51</v>
      </c>
      <c r="E35" s="35"/>
      <c r="F35" s="35"/>
      <c r="G35" s="97"/>
      <c r="I35" s="7"/>
    </row>
    <row r="36" spans="1:9" ht="14.1" customHeight="1" x14ac:dyDescent="0.25">
      <c r="A36" s="262"/>
      <c r="B36" s="262"/>
      <c r="C36" s="285"/>
      <c r="D36" s="31" t="s">
        <v>13</v>
      </c>
      <c r="E36" s="35"/>
      <c r="F36" s="35"/>
      <c r="G36" s="97"/>
      <c r="I36" s="6"/>
    </row>
    <row r="37" spans="1:9" ht="16.5" customHeight="1" x14ac:dyDescent="0.25">
      <c r="A37" s="263"/>
      <c r="B37" s="263"/>
      <c r="C37" s="285"/>
      <c r="D37" s="31" t="s">
        <v>26</v>
      </c>
      <c r="E37" s="35"/>
      <c r="F37" s="35"/>
      <c r="G37" s="97"/>
    </row>
    <row r="38" spans="1:9" ht="14.1" customHeight="1" x14ac:dyDescent="0.25">
      <c r="A38" s="262" t="s">
        <v>37</v>
      </c>
      <c r="B38" s="262" t="s">
        <v>15</v>
      </c>
      <c r="C38" s="285" t="s">
        <v>6</v>
      </c>
      <c r="D38" s="32" t="s">
        <v>39</v>
      </c>
      <c r="E38" s="34">
        <f>'5'!N27</f>
        <v>95756.700000000012</v>
      </c>
      <c r="F38" s="34">
        <f>'5'!O27</f>
        <v>95488.2</v>
      </c>
      <c r="G38" s="97">
        <f t="shared" ref="G38:G39" si="4">F38/E38*100%</f>
        <v>0.99719601865979079</v>
      </c>
    </row>
    <row r="39" spans="1:9" ht="19.5" customHeight="1" x14ac:dyDescent="0.25">
      <c r="A39" s="262"/>
      <c r="B39" s="262"/>
      <c r="C39" s="285"/>
      <c r="D39" s="29" t="s">
        <v>11</v>
      </c>
      <c r="E39" s="35">
        <f>E41+E44+E45</f>
        <v>65659.399999999994</v>
      </c>
      <c r="F39" s="35">
        <f t="shared" ref="F39" si="5">F41+F44+F45</f>
        <v>65659.399999999994</v>
      </c>
      <c r="G39" s="97">
        <f t="shared" si="4"/>
        <v>1</v>
      </c>
    </row>
    <row r="40" spans="1:9" ht="18" customHeight="1" x14ac:dyDescent="0.25">
      <c r="A40" s="262"/>
      <c r="B40" s="262"/>
      <c r="C40" s="285"/>
      <c r="D40" s="30" t="s">
        <v>50</v>
      </c>
      <c r="E40" s="35"/>
      <c r="F40" s="35"/>
      <c r="G40" s="97"/>
    </row>
    <row r="41" spans="1:9" ht="14.1" customHeight="1" x14ac:dyDescent="0.25">
      <c r="A41" s="262"/>
      <c r="B41" s="262"/>
      <c r="C41" s="285"/>
      <c r="D41" s="30" t="s">
        <v>12</v>
      </c>
      <c r="E41" s="35">
        <v>14678.2</v>
      </c>
      <c r="F41" s="35">
        <v>14678.2</v>
      </c>
      <c r="G41" s="97">
        <f>F41/E41*100%</f>
        <v>1</v>
      </c>
    </row>
    <row r="42" spans="1:9" ht="14.1" customHeight="1" x14ac:dyDescent="0.25">
      <c r="A42" s="262"/>
      <c r="B42" s="262"/>
      <c r="C42" s="285"/>
      <c r="D42" s="30" t="s">
        <v>109</v>
      </c>
      <c r="E42" s="35"/>
      <c r="F42" s="35"/>
      <c r="G42" s="97"/>
    </row>
    <row r="43" spans="1:9" ht="15" customHeight="1" x14ac:dyDescent="0.25">
      <c r="A43" s="262"/>
      <c r="B43" s="262"/>
      <c r="C43" s="285"/>
      <c r="D43" s="30" t="s">
        <v>49</v>
      </c>
      <c r="E43" s="35"/>
      <c r="F43" s="35"/>
      <c r="G43" s="97"/>
    </row>
    <row r="44" spans="1:9" ht="14.1" customHeight="1" x14ac:dyDescent="0.25">
      <c r="A44" s="262"/>
      <c r="B44" s="262"/>
      <c r="C44" s="285"/>
      <c r="D44" s="30" t="s">
        <v>108</v>
      </c>
      <c r="E44" s="35">
        <v>150</v>
      </c>
      <c r="F44" s="35">
        <v>150</v>
      </c>
      <c r="G44" s="97">
        <f t="shared" ref="G44:G45" si="6">F44/E44*100%</f>
        <v>1</v>
      </c>
    </row>
    <row r="45" spans="1:9" ht="15" customHeight="1" x14ac:dyDescent="0.25">
      <c r="A45" s="262"/>
      <c r="B45" s="262"/>
      <c r="C45" s="285"/>
      <c r="D45" s="30" t="s">
        <v>52</v>
      </c>
      <c r="E45" s="35">
        <v>50831.199999999997</v>
      </c>
      <c r="F45" s="35">
        <v>50831.199999999997</v>
      </c>
      <c r="G45" s="97">
        <f t="shared" si="6"/>
        <v>1</v>
      </c>
    </row>
    <row r="46" spans="1:9" ht="24" customHeight="1" x14ac:dyDescent="0.25">
      <c r="A46" s="262"/>
      <c r="B46" s="262"/>
      <c r="C46" s="285"/>
      <c r="D46" s="31" t="s">
        <v>51</v>
      </c>
      <c r="E46" s="35"/>
      <c r="F46" s="35"/>
      <c r="G46" s="97"/>
    </row>
    <row r="47" spans="1:9" ht="14.1" customHeight="1" x14ac:dyDescent="0.25">
      <c r="A47" s="262"/>
      <c r="B47" s="262"/>
      <c r="C47" s="285"/>
      <c r="D47" s="31" t="s">
        <v>13</v>
      </c>
      <c r="E47" s="35"/>
      <c r="F47" s="35"/>
      <c r="G47" s="97"/>
    </row>
    <row r="48" spans="1:9" ht="25.5" customHeight="1" x14ac:dyDescent="0.25">
      <c r="A48" s="263"/>
      <c r="B48" s="263"/>
      <c r="C48" s="285"/>
      <c r="D48" s="31" t="s">
        <v>26</v>
      </c>
      <c r="E48" s="35"/>
      <c r="F48" s="35"/>
      <c r="G48" s="97"/>
    </row>
    <row r="49" spans="1:7" ht="14.1" customHeight="1" x14ac:dyDescent="0.25">
      <c r="A49" s="262" t="s">
        <v>37</v>
      </c>
      <c r="B49" s="262" t="s">
        <v>53</v>
      </c>
      <c r="C49" s="286" t="s">
        <v>8</v>
      </c>
      <c r="D49" s="32" t="s">
        <v>39</v>
      </c>
      <c r="E49" s="33" t="e">
        <f t="shared" ref="E49:G49" si="7">E56</f>
        <v>#REF!</v>
      </c>
      <c r="F49" s="33" t="e">
        <f t="shared" si="7"/>
        <v>#REF!</v>
      </c>
      <c r="G49" s="98" t="e">
        <f t="shared" si="7"/>
        <v>#REF!</v>
      </c>
    </row>
    <row r="50" spans="1:7" ht="25.5" customHeight="1" x14ac:dyDescent="0.25">
      <c r="A50" s="262"/>
      <c r="B50" s="262"/>
      <c r="C50" s="287"/>
      <c r="D50" s="29" t="s">
        <v>11</v>
      </c>
      <c r="E50" s="35" t="e">
        <f t="shared" ref="E50:G50" si="8">E56</f>
        <v>#REF!</v>
      </c>
      <c r="F50" s="35" t="e">
        <f t="shared" si="8"/>
        <v>#REF!</v>
      </c>
      <c r="G50" s="97" t="e">
        <f t="shared" si="8"/>
        <v>#REF!</v>
      </c>
    </row>
    <row r="51" spans="1:7" ht="25.5" customHeight="1" x14ac:dyDescent="0.25">
      <c r="A51" s="262"/>
      <c r="B51" s="262"/>
      <c r="C51" s="287"/>
      <c r="D51" s="30" t="s">
        <v>50</v>
      </c>
      <c r="E51" s="35"/>
      <c r="F51" s="35"/>
      <c r="G51" s="97"/>
    </row>
    <row r="52" spans="1:7" ht="14.1" customHeight="1" x14ac:dyDescent="0.25">
      <c r="A52" s="262"/>
      <c r="B52" s="262"/>
      <c r="C52" s="287"/>
      <c r="D52" s="30" t="s">
        <v>12</v>
      </c>
      <c r="E52" s="35"/>
      <c r="F52" s="35"/>
      <c r="G52" s="97"/>
    </row>
    <row r="53" spans="1:7" x14ac:dyDescent="0.25">
      <c r="A53" s="262"/>
      <c r="B53" s="262"/>
      <c r="C53" s="287"/>
      <c r="D53" s="30" t="s">
        <v>109</v>
      </c>
      <c r="E53" s="35"/>
      <c r="F53" s="35"/>
      <c r="G53" s="97"/>
    </row>
    <row r="54" spans="1:7" x14ac:dyDescent="0.25">
      <c r="A54" s="262"/>
      <c r="B54" s="262"/>
      <c r="C54" s="287"/>
      <c r="D54" s="30" t="s">
        <v>49</v>
      </c>
      <c r="E54" s="35"/>
      <c r="F54" s="35"/>
      <c r="G54" s="97"/>
    </row>
    <row r="55" spans="1:7" x14ac:dyDescent="0.25">
      <c r="A55" s="262"/>
      <c r="B55" s="262"/>
      <c r="C55" s="287"/>
      <c r="D55" s="30" t="s">
        <v>108</v>
      </c>
      <c r="E55" s="35"/>
      <c r="F55" s="35"/>
      <c r="G55" s="97"/>
    </row>
    <row r="56" spans="1:7" ht="15" customHeight="1" x14ac:dyDescent="0.25">
      <c r="A56" s="262"/>
      <c r="B56" s="262"/>
      <c r="C56" s="287"/>
      <c r="D56" s="30" t="s">
        <v>52</v>
      </c>
      <c r="E56" s="35" t="e">
        <f>'5'!#REF!</f>
        <v>#REF!</v>
      </c>
      <c r="F56" s="35" t="e">
        <f>'5'!#REF!</f>
        <v>#REF!</v>
      </c>
      <c r="G56" s="97" t="e">
        <f>'5'!#REF!</f>
        <v>#REF!</v>
      </c>
    </row>
    <row r="57" spans="1:7" ht="29.45" customHeight="1" x14ac:dyDescent="0.25">
      <c r="A57" s="262"/>
      <c r="B57" s="262"/>
      <c r="C57" s="287"/>
      <c r="D57" s="31" t="s">
        <v>51</v>
      </c>
      <c r="E57" s="35"/>
      <c r="F57" s="35"/>
      <c r="G57" s="97"/>
    </row>
    <row r="58" spans="1:7" x14ac:dyDescent="0.25">
      <c r="A58" s="262"/>
      <c r="B58" s="262"/>
      <c r="C58" s="287"/>
      <c r="D58" s="31" t="s">
        <v>13</v>
      </c>
      <c r="E58" s="35"/>
      <c r="F58" s="35"/>
      <c r="G58" s="97"/>
    </row>
    <row r="59" spans="1:7" ht="26.25" customHeight="1" x14ac:dyDescent="0.25">
      <c r="A59" s="263"/>
      <c r="B59" s="263"/>
      <c r="C59" s="288"/>
      <c r="D59" s="31" t="s">
        <v>26</v>
      </c>
      <c r="E59" s="35"/>
      <c r="F59" s="35"/>
      <c r="G59" s="97"/>
    </row>
    <row r="60" spans="1:7" x14ac:dyDescent="0.25">
      <c r="A60" s="262" t="s">
        <v>37</v>
      </c>
      <c r="B60" s="262" t="s">
        <v>54</v>
      </c>
      <c r="C60" s="285" t="s">
        <v>97</v>
      </c>
      <c r="D60" s="32" t="s">
        <v>39</v>
      </c>
      <c r="E60" s="33">
        <f>'5'!N42</f>
        <v>52004.9</v>
      </c>
      <c r="F60" s="33">
        <f>'5'!O42</f>
        <v>51655.9</v>
      </c>
      <c r="G60" s="98">
        <f>F60/E60*100%</f>
        <v>0.99328909391230447</v>
      </c>
    </row>
    <row r="61" spans="1:7" ht="22.5" customHeight="1" x14ac:dyDescent="0.25">
      <c r="A61" s="262"/>
      <c r="B61" s="262"/>
      <c r="C61" s="285"/>
      <c r="D61" s="29" t="s">
        <v>11</v>
      </c>
      <c r="E61" s="35">
        <f>E63+E64+E67</f>
        <v>8929.2999999999993</v>
      </c>
      <c r="F61" s="35">
        <f t="shared" ref="F61" si="9">F63+F64+F67</f>
        <v>8929.2999999999993</v>
      </c>
      <c r="G61" s="98">
        <f t="shared" ref="G61:G67" si="10">F61/E61*100%</f>
        <v>1</v>
      </c>
    </row>
    <row r="62" spans="1:7" ht="24" customHeight="1" x14ac:dyDescent="0.25">
      <c r="A62" s="262"/>
      <c r="B62" s="262"/>
      <c r="C62" s="285"/>
      <c r="D62" s="30" t="s">
        <v>50</v>
      </c>
      <c r="E62" s="35"/>
      <c r="F62" s="35"/>
      <c r="G62" s="98"/>
    </row>
    <row r="63" spans="1:7" x14ac:dyDescent="0.25">
      <c r="A63" s="262"/>
      <c r="B63" s="262"/>
      <c r="C63" s="285"/>
      <c r="D63" s="30" t="s">
        <v>12</v>
      </c>
      <c r="E63" s="35">
        <v>7598.9</v>
      </c>
      <c r="F63" s="35">
        <v>7598.9</v>
      </c>
      <c r="G63" s="98">
        <f t="shared" si="10"/>
        <v>1</v>
      </c>
    </row>
    <row r="64" spans="1:7" x14ac:dyDescent="0.25">
      <c r="A64" s="262"/>
      <c r="B64" s="262"/>
      <c r="C64" s="285"/>
      <c r="D64" s="30" t="s">
        <v>109</v>
      </c>
      <c r="E64" s="35">
        <v>1200</v>
      </c>
      <c r="F64" s="35">
        <v>1200</v>
      </c>
      <c r="G64" s="98">
        <f t="shared" si="10"/>
        <v>1</v>
      </c>
    </row>
    <row r="65" spans="1:7" x14ac:dyDescent="0.25">
      <c r="A65" s="262"/>
      <c r="B65" s="262"/>
      <c r="C65" s="285"/>
      <c r="D65" s="30" t="s">
        <v>49</v>
      </c>
      <c r="E65" s="35"/>
      <c r="F65" s="35"/>
      <c r="G65" s="98"/>
    </row>
    <row r="66" spans="1:7" x14ac:dyDescent="0.25">
      <c r="A66" s="262"/>
      <c r="B66" s="262"/>
      <c r="C66" s="285"/>
      <c r="D66" s="30" t="s">
        <v>108</v>
      </c>
      <c r="E66" s="35"/>
      <c r="F66" s="35"/>
      <c r="G66" s="98"/>
    </row>
    <row r="67" spans="1:7" x14ac:dyDescent="0.25">
      <c r="A67" s="262"/>
      <c r="B67" s="262"/>
      <c r="C67" s="285"/>
      <c r="D67" s="30" t="s">
        <v>52</v>
      </c>
      <c r="E67" s="35">
        <v>130.4</v>
      </c>
      <c r="F67" s="35">
        <v>130.4</v>
      </c>
      <c r="G67" s="98">
        <f t="shared" si="10"/>
        <v>1</v>
      </c>
    </row>
    <row r="68" spans="1:7" x14ac:dyDescent="0.25">
      <c r="A68" s="262"/>
      <c r="B68" s="262"/>
      <c r="C68" s="285"/>
      <c r="D68" s="31" t="s">
        <v>51</v>
      </c>
      <c r="E68" s="35"/>
      <c r="F68" s="35"/>
      <c r="G68" s="97"/>
    </row>
    <row r="69" spans="1:7" x14ac:dyDescent="0.25">
      <c r="A69" s="262"/>
      <c r="B69" s="262"/>
      <c r="C69" s="285"/>
      <c r="D69" s="31" t="s">
        <v>13</v>
      </c>
      <c r="E69" s="35"/>
      <c r="F69" s="35"/>
      <c r="G69" s="97"/>
    </row>
    <row r="70" spans="1:7" ht="27" customHeight="1" x14ac:dyDescent="0.25">
      <c r="A70" s="263"/>
      <c r="B70" s="263"/>
      <c r="C70" s="285"/>
      <c r="D70" s="31" t="s">
        <v>26</v>
      </c>
      <c r="E70" s="35"/>
      <c r="F70" s="35"/>
      <c r="G70" s="97"/>
    </row>
    <row r="71" spans="1:7" x14ac:dyDescent="0.25">
      <c r="A71" s="262" t="s">
        <v>37</v>
      </c>
      <c r="B71" s="262" t="s">
        <v>71</v>
      </c>
      <c r="C71" s="285" t="s">
        <v>70</v>
      </c>
      <c r="D71" s="32" t="s">
        <v>39</v>
      </c>
      <c r="E71" s="33">
        <f t="shared" ref="E71:G71" si="11">E72+E79+E80+E81</f>
        <v>2720.8999999999996</v>
      </c>
      <c r="F71" s="33">
        <f t="shared" si="11"/>
        <v>2587.5</v>
      </c>
      <c r="G71" s="98">
        <f t="shared" si="11"/>
        <v>0.95097210481825878</v>
      </c>
    </row>
    <row r="72" spans="1:7" x14ac:dyDescent="0.25">
      <c r="A72" s="262"/>
      <c r="B72" s="262"/>
      <c r="C72" s="285"/>
      <c r="D72" s="29" t="s">
        <v>11</v>
      </c>
      <c r="E72" s="35">
        <f t="shared" ref="E72:G72" si="12">E74+E75</f>
        <v>2720.8999999999996</v>
      </c>
      <c r="F72" s="35">
        <f t="shared" si="12"/>
        <v>2587.5</v>
      </c>
      <c r="G72" s="97">
        <f t="shared" si="12"/>
        <v>0.95097210481825878</v>
      </c>
    </row>
    <row r="73" spans="1:7" x14ac:dyDescent="0.25">
      <c r="A73" s="262"/>
      <c r="B73" s="262"/>
      <c r="C73" s="285"/>
      <c r="D73" s="30" t="s">
        <v>50</v>
      </c>
      <c r="E73" s="35"/>
      <c r="F73" s="35"/>
      <c r="G73" s="97"/>
    </row>
    <row r="74" spans="1:7" x14ac:dyDescent="0.25">
      <c r="A74" s="262"/>
      <c r="B74" s="262"/>
      <c r="C74" s="285"/>
      <c r="D74" s="30" t="s">
        <v>12</v>
      </c>
      <c r="E74" s="35">
        <f>'5'!N69</f>
        <v>2720.8999999999996</v>
      </c>
      <c r="F74" s="35">
        <f>'5'!O69</f>
        <v>2587.5</v>
      </c>
      <c r="G74" s="97">
        <f>'5'!P69</f>
        <v>0.95097210481825878</v>
      </c>
    </row>
    <row r="75" spans="1:7" x14ac:dyDescent="0.25">
      <c r="A75" s="262"/>
      <c r="B75" s="262"/>
      <c r="C75" s="285"/>
      <c r="D75" s="30" t="s">
        <v>109</v>
      </c>
      <c r="E75" s="35"/>
      <c r="F75" s="35"/>
      <c r="G75" s="97"/>
    </row>
    <row r="76" spans="1:7" x14ac:dyDescent="0.25">
      <c r="A76" s="262"/>
      <c r="B76" s="262"/>
      <c r="C76" s="285"/>
      <c r="D76" s="30" t="s">
        <v>49</v>
      </c>
      <c r="E76" s="35"/>
      <c r="F76" s="35"/>
      <c r="G76" s="97"/>
    </row>
    <row r="77" spans="1:7" x14ac:dyDescent="0.25">
      <c r="A77" s="262"/>
      <c r="B77" s="262"/>
      <c r="C77" s="285"/>
      <c r="D77" s="30" t="s">
        <v>108</v>
      </c>
      <c r="E77" s="35"/>
      <c r="F77" s="35"/>
      <c r="G77" s="97"/>
    </row>
    <row r="78" spans="1:7" x14ac:dyDescent="0.25">
      <c r="A78" s="262"/>
      <c r="B78" s="262"/>
      <c r="C78" s="285"/>
      <c r="D78" s="30" t="s">
        <v>52</v>
      </c>
      <c r="E78" s="35"/>
      <c r="F78" s="35"/>
      <c r="G78" s="97"/>
    </row>
    <row r="79" spans="1:7" x14ac:dyDescent="0.25">
      <c r="A79" s="262"/>
      <c r="B79" s="262"/>
      <c r="C79" s="285"/>
      <c r="D79" s="31" t="s">
        <v>51</v>
      </c>
      <c r="E79" s="35"/>
      <c r="F79" s="35"/>
      <c r="G79" s="97"/>
    </row>
    <row r="80" spans="1:7" x14ac:dyDescent="0.25">
      <c r="A80" s="262"/>
      <c r="B80" s="262"/>
      <c r="C80" s="285"/>
      <c r="D80" s="31" t="s">
        <v>13</v>
      </c>
      <c r="E80" s="35"/>
      <c r="F80" s="35"/>
      <c r="G80" s="97"/>
    </row>
    <row r="81" spans="1:7" ht="26.25" customHeight="1" x14ac:dyDescent="0.25">
      <c r="A81" s="263"/>
      <c r="B81" s="263"/>
      <c r="C81" s="285"/>
      <c r="D81" s="31" t="s">
        <v>26</v>
      </c>
      <c r="E81" s="35"/>
      <c r="F81" s="35"/>
      <c r="G81" s="97"/>
    </row>
    <row r="82" spans="1:7" x14ac:dyDescent="0.25">
      <c r="A82" s="262" t="s">
        <v>37</v>
      </c>
      <c r="B82" s="262" t="s">
        <v>85</v>
      </c>
      <c r="C82" s="285" t="s">
        <v>86</v>
      </c>
      <c r="D82" s="32" t="s">
        <v>39</v>
      </c>
      <c r="E82" s="33">
        <f t="shared" ref="E82:G82" si="13">E83+E90+E91+E92</f>
        <v>2234</v>
      </c>
      <c r="F82" s="33">
        <f t="shared" si="13"/>
        <v>1997.9</v>
      </c>
      <c r="G82" s="98">
        <f t="shared" si="13"/>
        <v>0.89431512981199646</v>
      </c>
    </row>
    <row r="83" spans="1:7" x14ac:dyDescent="0.25">
      <c r="A83" s="262"/>
      <c r="B83" s="262"/>
      <c r="C83" s="285"/>
      <c r="D83" s="29" t="s">
        <v>11</v>
      </c>
      <c r="E83" s="35">
        <f t="shared" ref="E83:G83" si="14">E85+E86</f>
        <v>2234</v>
      </c>
      <c r="F83" s="35">
        <f t="shared" si="14"/>
        <v>1997.9</v>
      </c>
      <c r="G83" s="97">
        <f t="shared" si="14"/>
        <v>0.89431512981199646</v>
      </c>
    </row>
    <row r="84" spans="1:7" x14ac:dyDescent="0.25">
      <c r="A84" s="262"/>
      <c r="B84" s="262"/>
      <c r="C84" s="285"/>
      <c r="D84" s="30" t="s">
        <v>50</v>
      </c>
      <c r="E84" s="35"/>
      <c r="F84" s="35"/>
      <c r="G84" s="97"/>
    </row>
    <row r="85" spans="1:7" x14ac:dyDescent="0.25">
      <c r="A85" s="262"/>
      <c r="B85" s="262"/>
      <c r="C85" s="285"/>
      <c r="D85" s="30" t="s">
        <v>12</v>
      </c>
      <c r="E85" s="35">
        <f>'5'!N76</f>
        <v>2234</v>
      </c>
      <c r="F85" s="35">
        <f>'5'!O76</f>
        <v>1997.9</v>
      </c>
      <c r="G85" s="97">
        <f>'5'!P76</f>
        <v>0.89431512981199646</v>
      </c>
    </row>
    <row r="86" spans="1:7" x14ac:dyDescent="0.25">
      <c r="A86" s="262"/>
      <c r="B86" s="262"/>
      <c r="C86" s="285"/>
      <c r="D86" s="30" t="s">
        <v>109</v>
      </c>
      <c r="E86" s="35"/>
      <c r="F86" s="35"/>
      <c r="G86" s="97"/>
    </row>
    <row r="87" spans="1:7" x14ac:dyDescent="0.25">
      <c r="A87" s="262"/>
      <c r="B87" s="262"/>
      <c r="C87" s="285"/>
      <c r="D87" s="30" t="s">
        <v>49</v>
      </c>
      <c r="E87" s="35"/>
      <c r="F87" s="35"/>
      <c r="G87" s="97"/>
    </row>
    <row r="88" spans="1:7" x14ac:dyDescent="0.25">
      <c r="A88" s="262"/>
      <c r="B88" s="262"/>
      <c r="C88" s="285"/>
      <c r="D88" s="30" t="s">
        <v>108</v>
      </c>
      <c r="E88" s="35"/>
      <c r="F88" s="35"/>
      <c r="G88" s="97"/>
    </row>
    <row r="89" spans="1:7" x14ac:dyDescent="0.25">
      <c r="A89" s="262"/>
      <c r="B89" s="262"/>
      <c r="C89" s="285"/>
      <c r="D89" s="30" t="s">
        <v>52</v>
      </c>
      <c r="E89" s="35"/>
      <c r="F89" s="35"/>
      <c r="G89" s="97"/>
    </row>
    <row r="90" spans="1:7" x14ac:dyDescent="0.25">
      <c r="A90" s="262"/>
      <c r="B90" s="262"/>
      <c r="C90" s="285"/>
      <c r="D90" s="31" t="s">
        <v>51</v>
      </c>
      <c r="E90" s="35"/>
      <c r="F90" s="35"/>
      <c r="G90" s="97"/>
    </row>
    <row r="91" spans="1:7" x14ac:dyDescent="0.25">
      <c r="A91" s="262"/>
      <c r="B91" s="262"/>
      <c r="C91" s="285"/>
      <c r="D91" s="31" t="s">
        <v>13</v>
      </c>
      <c r="E91" s="35"/>
      <c r="F91" s="35"/>
      <c r="G91" s="97"/>
    </row>
    <row r="92" spans="1:7" ht="27.75" customHeight="1" x14ac:dyDescent="0.25">
      <c r="A92" s="263"/>
      <c r="B92" s="263"/>
      <c r="C92" s="285"/>
      <c r="D92" s="31" t="s">
        <v>26</v>
      </c>
      <c r="E92" s="35"/>
      <c r="F92" s="35"/>
      <c r="G92" s="97"/>
    </row>
    <row r="93" spans="1:7" x14ac:dyDescent="0.25">
      <c r="A93" s="262" t="s">
        <v>37</v>
      </c>
      <c r="B93" s="262" t="s">
        <v>90</v>
      </c>
      <c r="C93" s="285" t="s">
        <v>91</v>
      </c>
      <c r="D93" s="32" t="s">
        <v>39</v>
      </c>
      <c r="E93" s="33">
        <f t="shared" ref="E93:F93" si="15">E94+E101+E102+E103</f>
        <v>358.29999999999995</v>
      </c>
      <c r="F93" s="33">
        <f t="shared" si="15"/>
        <v>358.29999999999995</v>
      </c>
      <c r="G93" s="97">
        <f t="shared" ref="G93:G96" si="16">F93/E93*100%</f>
        <v>1</v>
      </c>
    </row>
    <row r="94" spans="1:7" x14ac:dyDescent="0.25">
      <c r="A94" s="262"/>
      <c r="B94" s="262"/>
      <c r="C94" s="285"/>
      <c r="D94" s="29" t="s">
        <v>11</v>
      </c>
      <c r="E94" s="35">
        <f t="shared" ref="E94:F94" si="17">E96+E97</f>
        <v>358.29999999999995</v>
      </c>
      <c r="F94" s="35">
        <f t="shared" si="17"/>
        <v>358.29999999999995</v>
      </c>
      <c r="G94" s="97">
        <f t="shared" si="16"/>
        <v>1</v>
      </c>
    </row>
    <row r="95" spans="1:7" x14ac:dyDescent="0.25">
      <c r="A95" s="262"/>
      <c r="B95" s="262"/>
      <c r="C95" s="285"/>
      <c r="D95" s="30" t="s">
        <v>50</v>
      </c>
      <c r="E95" s="35"/>
      <c r="F95" s="35"/>
      <c r="G95" s="97"/>
    </row>
    <row r="96" spans="1:7" x14ac:dyDescent="0.25">
      <c r="A96" s="262"/>
      <c r="B96" s="262"/>
      <c r="C96" s="285"/>
      <c r="D96" s="30" t="s">
        <v>12</v>
      </c>
      <c r="E96" s="35">
        <v>231.2</v>
      </c>
      <c r="F96" s="35">
        <v>231.2</v>
      </c>
      <c r="G96" s="97">
        <f t="shared" si="16"/>
        <v>1</v>
      </c>
    </row>
    <row r="97" spans="1:7" x14ac:dyDescent="0.25">
      <c r="A97" s="262"/>
      <c r="B97" s="262"/>
      <c r="C97" s="285"/>
      <c r="D97" s="30" t="s">
        <v>109</v>
      </c>
      <c r="E97" s="35">
        <v>127.1</v>
      </c>
      <c r="F97" s="35">
        <v>127.1</v>
      </c>
      <c r="G97" s="97">
        <f>F97/E97*100%</f>
        <v>1</v>
      </c>
    </row>
    <row r="98" spans="1:7" x14ac:dyDescent="0.25">
      <c r="A98" s="262"/>
      <c r="B98" s="262"/>
      <c r="C98" s="285"/>
      <c r="D98" s="30" t="s">
        <v>49</v>
      </c>
      <c r="E98" s="35"/>
      <c r="F98" s="35"/>
      <c r="G98" s="97"/>
    </row>
    <row r="99" spans="1:7" x14ac:dyDescent="0.25">
      <c r="A99" s="262"/>
      <c r="B99" s="262"/>
      <c r="C99" s="285"/>
      <c r="D99" s="30" t="s">
        <v>108</v>
      </c>
      <c r="E99" s="35"/>
      <c r="F99" s="35"/>
      <c r="G99" s="97"/>
    </row>
    <row r="100" spans="1:7" x14ac:dyDescent="0.25">
      <c r="A100" s="262"/>
      <c r="B100" s="262"/>
      <c r="C100" s="285"/>
      <c r="D100" s="30" t="s">
        <v>52</v>
      </c>
      <c r="E100" s="35"/>
      <c r="F100" s="35"/>
      <c r="G100" s="97"/>
    </row>
    <row r="101" spans="1:7" x14ac:dyDescent="0.25">
      <c r="A101" s="262"/>
      <c r="B101" s="262"/>
      <c r="C101" s="285"/>
      <c r="D101" s="31" t="s">
        <v>51</v>
      </c>
      <c r="E101" s="35"/>
      <c r="F101" s="35"/>
      <c r="G101" s="97"/>
    </row>
    <row r="102" spans="1:7" x14ac:dyDescent="0.25">
      <c r="A102" s="262"/>
      <c r="B102" s="262"/>
      <c r="C102" s="285"/>
      <c r="D102" s="31" t="s">
        <v>13</v>
      </c>
      <c r="E102" s="35"/>
      <c r="F102" s="35"/>
      <c r="G102" s="97"/>
    </row>
    <row r="103" spans="1:7" ht="26.25" customHeight="1" x14ac:dyDescent="0.25">
      <c r="A103" s="263"/>
      <c r="B103" s="263"/>
      <c r="C103" s="285"/>
      <c r="D103" s="31" t="s">
        <v>26</v>
      </c>
      <c r="E103" s="35"/>
      <c r="F103" s="35"/>
      <c r="G103" s="97"/>
    </row>
    <row r="104" spans="1:7" x14ac:dyDescent="0.25">
      <c r="A104" s="262" t="s">
        <v>37</v>
      </c>
      <c r="B104" s="262" t="s">
        <v>94</v>
      </c>
      <c r="C104" s="285" t="s">
        <v>98</v>
      </c>
      <c r="D104" s="32" t="s">
        <v>39</v>
      </c>
      <c r="E104" s="33">
        <f t="shared" ref="E104:F104" si="18">E105+E112+E113+E114</f>
        <v>30</v>
      </c>
      <c r="F104" s="33">
        <f t="shared" si="18"/>
        <v>30</v>
      </c>
      <c r="G104" s="98"/>
    </row>
    <row r="105" spans="1:7" x14ac:dyDescent="0.25">
      <c r="A105" s="262"/>
      <c r="B105" s="262"/>
      <c r="C105" s="285"/>
      <c r="D105" s="29" t="s">
        <v>11</v>
      </c>
      <c r="E105" s="35">
        <f t="shared" ref="E105:F105" si="19">E107+E108</f>
        <v>30</v>
      </c>
      <c r="F105" s="35">
        <f t="shared" si="19"/>
        <v>30</v>
      </c>
      <c r="G105" s="97"/>
    </row>
    <row r="106" spans="1:7" x14ac:dyDescent="0.25">
      <c r="A106" s="262"/>
      <c r="B106" s="262"/>
      <c r="C106" s="285"/>
      <c r="D106" s="30" t="s">
        <v>50</v>
      </c>
      <c r="E106" s="35"/>
      <c r="F106" s="35"/>
      <c r="G106" s="97"/>
    </row>
    <row r="107" spans="1:7" x14ac:dyDescent="0.25">
      <c r="A107" s="262"/>
      <c r="B107" s="262"/>
      <c r="C107" s="285"/>
      <c r="D107" s="30" t="s">
        <v>12</v>
      </c>
      <c r="E107" s="35">
        <f>'5'!N86</f>
        <v>30</v>
      </c>
      <c r="F107" s="35">
        <f>'5'!O86</f>
        <v>30</v>
      </c>
      <c r="G107" s="97"/>
    </row>
    <row r="108" spans="1:7" x14ac:dyDescent="0.25">
      <c r="A108" s="262"/>
      <c r="B108" s="262"/>
      <c r="C108" s="285"/>
      <c r="D108" s="30" t="s">
        <v>109</v>
      </c>
      <c r="E108" s="35"/>
      <c r="F108" s="35"/>
      <c r="G108" s="97"/>
    </row>
    <row r="109" spans="1:7" x14ac:dyDescent="0.25">
      <c r="A109" s="262"/>
      <c r="B109" s="262"/>
      <c r="C109" s="285"/>
      <c r="D109" s="30" t="s">
        <v>49</v>
      </c>
      <c r="E109" s="35"/>
      <c r="F109" s="35"/>
      <c r="G109" s="97"/>
    </row>
    <row r="110" spans="1:7" x14ac:dyDescent="0.25">
      <c r="A110" s="262"/>
      <c r="B110" s="262"/>
      <c r="C110" s="285"/>
      <c r="D110" s="30" t="s">
        <v>108</v>
      </c>
      <c r="E110" s="35"/>
      <c r="F110" s="35"/>
      <c r="G110" s="97"/>
    </row>
    <row r="111" spans="1:7" x14ac:dyDescent="0.25">
      <c r="A111" s="262"/>
      <c r="B111" s="262"/>
      <c r="C111" s="285"/>
      <c r="D111" s="30" t="s">
        <v>52</v>
      </c>
      <c r="E111" s="35"/>
      <c r="F111" s="35"/>
      <c r="G111" s="97"/>
    </row>
    <row r="112" spans="1:7" x14ac:dyDescent="0.25">
      <c r="A112" s="262"/>
      <c r="B112" s="262"/>
      <c r="C112" s="285"/>
      <c r="D112" s="31" t="s">
        <v>51</v>
      </c>
      <c r="E112" s="35"/>
      <c r="F112" s="35"/>
      <c r="G112" s="97"/>
    </row>
    <row r="113" spans="1:7" x14ac:dyDescent="0.25">
      <c r="A113" s="262"/>
      <c r="B113" s="262"/>
      <c r="C113" s="285"/>
      <c r="D113" s="31" t="s">
        <v>13</v>
      </c>
      <c r="E113" s="35"/>
      <c r="F113" s="35"/>
      <c r="G113" s="97"/>
    </row>
    <row r="114" spans="1:7" x14ac:dyDescent="0.25">
      <c r="A114" s="263"/>
      <c r="B114" s="263"/>
      <c r="C114" s="285"/>
      <c r="D114" s="31" t="s">
        <v>26</v>
      </c>
      <c r="E114" s="35"/>
      <c r="F114" s="35"/>
      <c r="G114" s="97"/>
    </row>
  </sheetData>
  <mergeCells count="39">
    <mergeCell ref="B27:B37"/>
    <mergeCell ref="C27:C37"/>
    <mergeCell ref="E13:G13"/>
    <mergeCell ref="A16:A26"/>
    <mergeCell ref="F14:F15"/>
    <mergeCell ref="G14:G15"/>
    <mergeCell ref="A49:A59"/>
    <mergeCell ref="B49:B59"/>
    <mergeCell ref="C49:C59"/>
    <mergeCell ref="E14:E15"/>
    <mergeCell ref="A60:A70"/>
    <mergeCell ref="B60:B70"/>
    <mergeCell ref="C60:C70"/>
    <mergeCell ref="B16:B26"/>
    <mergeCell ref="C13:C15"/>
    <mergeCell ref="D13:D15"/>
    <mergeCell ref="C16:C26"/>
    <mergeCell ref="A38:A48"/>
    <mergeCell ref="B38:B48"/>
    <mergeCell ref="C38:C48"/>
    <mergeCell ref="A13:B14"/>
    <mergeCell ref="A27:A37"/>
    <mergeCell ref="B104:B114"/>
    <mergeCell ref="C104:C114"/>
    <mergeCell ref="A71:A81"/>
    <mergeCell ref="A82:A92"/>
    <mergeCell ref="A93:A103"/>
    <mergeCell ref="A104:A114"/>
    <mergeCell ref="B71:B81"/>
    <mergeCell ref="C71:C81"/>
    <mergeCell ref="B82:B92"/>
    <mergeCell ref="C82:C92"/>
    <mergeCell ref="B93:B103"/>
    <mergeCell ref="C93:C103"/>
    <mergeCell ref="A5:H5"/>
    <mergeCell ref="A7:H7"/>
    <mergeCell ref="A9:H9"/>
    <mergeCell ref="A11:C11"/>
    <mergeCell ref="D11:I11"/>
  </mergeCells>
  <phoneticPr fontId="0" type="noConversion"/>
  <pageMargins left="0.78740157480314965" right="0.39370078740157483" top="0.59055118110236227" bottom="0.59055118110236227" header="0" footer="0"/>
  <pageSetup paperSize="9" scale="78" fitToHeight="2" orientation="landscape" r:id="rId1"/>
  <headerFooter>
    <oddFooter>&amp;C&amp;P</oddFooter>
  </headerFooter>
  <rowBreaks count="3" manualBreakCount="3">
    <brk id="37" max="10" man="1"/>
    <brk id="70" max="10" man="1"/>
    <brk id="10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3</vt:lpstr>
      <vt:lpstr>4</vt:lpstr>
      <vt:lpstr>5</vt:lpstr>
      <vt:lpstr>ф.6</vt:lpstr>
      <vt:lpstr>6</vt:lpstr>
      <vt:lpstr>'3'!Заголовки_для_печати</vt:lpstr>
      <vt:lpstr>'4'!Заголовки_для_печати</vt:lpstr>
      <vt:lpstr>'6'!Заголовки_для_печати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  <vt:lpstr>ф.6!Область_печати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2015-03-19T05:58:17Z</cp:lastPrinted>
  <dcterms:created xsi:type="dcterms:W3CDTF">2006-09-28T05:33:49Z</dcterms:created>
  <dcterms:modified xsi:type="dcterms:W3CDTF">2024-03-28T05:16:39Z</dcterms:modified>
</cp:coreProperties>
</file>